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workbookProtection workbookAlgorithmName="SHA-512" workbookHashValue="G5IMDXnRD0E4Mt2AZ4iqEzw6sGol1vaVwChzhRw+1Q5eqfc4a1/3nIvvAGttv4mGX9RfSlsc4Vp1cdUO3JjuNA==" workbookSaltValue="ZSo1OLWEIbzqIRA3BC1p+w==" workbookSpinCount="100000" lockStructure="1"/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9" i="1" l="1"/>
  <c r="O199" i="1" s="1"/>
  <c r="M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E199" i="1"/>
  <c r="F199" i="1"/>
  <c r="G17" i="1" l="1"/>
  <c r="G149" i="1"/>
  <c r="G58" i="1"/>
  <c r="G63" i="1"/>
  <c r="G128" i="1"/>
  <c r="G130" i="1"/>
  <c r="G129" i="1"/>
  <c r="G112" i="1"/>
  <c r="G131" i="1"/>
  <c r="G135" i="1"/>
  <c r="G20" i="1"/>
  <c r="G164" i="1"/>
  <c r="G165" i="1"/>
  <c r="G105" i="1"/>
  <c r="G53" i="1"/>
  <c r="G99" i="1"/>
  <c r="G132" i="1"/>
  <c r="G24" i="1"/>
  <c r="G121" i="1"/>
  <c r="G126" i="1"/>
  <c r="G123" i="1"/>
  <c r="G117" i="1"/>
  <c r="G118" i="1"/>
  <c r="G136" i="1"/>
  <c r="G137" i="1"/>
  <c r="G189" i="1"/>
  <c r="G103" i="1"/>
  <c r="G86" i="1"/>
  <c r="G70" i="1"/>
  <c r="G32" i="1"/>
  <c r="G30" i="1"/>
  <c r="G169" i="1"/>
  <c r="G97" i="1"/>
  <c r="G98" i="1"/>
  <c r="G7" i="1"/>
  <c r="G8" i="1"/>
  <c r="G6" i="1"/>
  <c r="G45" i="1"/>
  <c r="G46" i="1"/>
  <c r="G127" i="1"/>
  <c r="G44" i="1"/>
  <c r="G60" i="1"/>
  <c r="G61" i="1"/>
  <c r="G156" i="1"/>
  <c r="G14" i="1"/>
  <c r="G102" i="1"/>
  <c r="G101" i="1"/>
  <c r="G184" i="1"/>
  <c r="G185" i="1"/>
  <c r="G52" i="1"/>
  <c r="G54" i="1"/>
  <c r="G109" i="1"/>
  <c r="G153" i="1"/>
  <c r="G93" i="1"/>
  <c r="G85" i="1"/>
  <c r="G84" i="1"/>
  <c r="G116" i="1"/>
  <c r="G159" i="1"/>
  <c r="G160" i="1"/>
  <c r="G158" i="1"/>
  <c r="G113" i="1"/>
  <c r="G166" i="1"/>
  <c r="G82" i="1"/>
  <c r="G94" i="1"/>
  <c r="G51" i="1"/>
  <c r="G68" i="1"/>
  <c r="G71" i="1"/>
  <c r="G72" i="1"/>
  <c r="G50" i="1"/>
  <c r="G119" i="1"/>
  <c r="G120" i="1"/>
  <c r="G104" i="1"/>
  <c r="G107" i="1"/>
  <c r="G106" i="1"/>
  <c r="G198" i="1"/>
  <c r="G62" i="1"/>
  <c r="G36" i="1"/>
  <c r="G9" i="1"/>
  <c r="G27" i="1"/>
  <c r="G147" i="1"/>
  <c r="G148" i="1"/>
  <c r="G186" i="1"/>
  <c r="G150" i="1"/>
  <c r="G151" i="1"/>
  <c r="G152" i="1"/>
  <c r="G157" i="1"/>
  <c r="G170" i="1"/>
  <c r="G168" i="1"/>
  <c r="G191" i="1"/>
  <c r="G171" i="1"/>
  <c r="G15" i="1"/>
  <c r="G92" i="1"/>
  <c r="G177" i="1"/>
  <c r="G96" i="1"/>
  <c r="G29" i="1"/>
  <c r="G31" i="1"/>
  <c r="G18" i="1"/>
  <c r="G19" i="1"/>
  <c r="G190" i="1"/>
  <c r="G67" i="1"/>
  <c r="G34" i="1"/>
  <c r="G35" i="1"/>
  <c r="G74" i="1"/>
  <c r="G59" i="1"/>
  <c r="G33" i="1"/>
  <c r="G154" i="1"/>
  <c r="G155" i="1"/>
  <c r="G125" i="1"/>
  <c r="G23" i="1"/>
  <c r="G143" i="1"/>
  <c r="G144" i="1"/>
  <c r="G25" i="1"/>
  <c r="G141" i="1"/>
  <c r="G142" i="1"/>
  <c r="G108" i="1"/>
  <c r="G79" i="1"/>
  <c r="G179" i="1"/>
  <c r="G110" i="1"/>
  <c r="G111" i="1"/>
  <c r="G37" i="1"/>
  <c r="G38" i="1"/>
  <c r="G161" i="1"/>
  <c r="G188" i="1"/>
  <c r="G187" i="1"/>
  <c r="G145" i="1"/>
  <c r="G87" i="1"/>
  <c r="G55" i="1"/>
  <c r="G57" i="1"/>
  <c r="G56" i="1"/>
  <c r="G194" i="1"/>
  <c r="G65" i="1"/>
  <c r="G66" i="1"/>
  <c r="G10" i="1"/>
  <c r="G11" i="1"/>
  <c r="G12" i="1"/>
  <c r="G192" i="1"/>
  <c r="G115" i="1"/>
  <c r="G193" i="1"/>
  <c r="G167" i="1"/>
  <c r="G91" i="1"/>
  <c r="G90" i="1"/>
  <c r="G43" i="1"/>
  <c r="G47" i="1"/>
  <c r="G48" i="1"/>
  <c r="G180" i="1"/>
  <c r="G181" i="1"/>
  <c r="G39" i="1"/>
  <c r="G40" i="1"/>
  <c r="G64" i="1"/>
  <c r="G21" i="1"/>
  <c r="G100" i="1"/>
  <c r="G83" i="1"/>
  <c r="G162" i="1"/>
  <c r="G163" i="1"/>
  <c r="G196" i="1"/>
  <c r="G195" i="1"/>
  <c r="G88" i="1"/>
  <c r="G89" i="1"/>
  <c r="G28" i="1"/>
  <c r="G69" i="1"/>
  <c r="G182" i="1"/>
  <c r="G183" i="1"/>
  <c r="G197" i="1"/>
  <c r="G146" i="1"/>
  <c r="G5" i="1"/>
  <c r="G26" i="1"/>
  <c r="G178" i="1"/>
  <c r="G176" i="1"/>
  <c r="G175" i="1"/>
  <c r="G174" i="1"/>
  <c r="G173" i="1"/>
  <c r="G95" i="1"/>
  <c r="G13" i="1"/>
  <c r="G133" i="1"/>
  <c r="G114" i="1"/>
  <c r="G4" i="1"/>
  <c r="G73" i="1"/>
  <c r="G75" i="1"/>
  <c r="G77" i="1"/>
  <c r="G78" i="1"/>
  <c r="G81" i="1"/>
  <c r="G49" i="1"/>
  <c r="G42" i="1"/>
  <c r="G41" i="1"/>
  <c r="G134" i="1"/>
  <c r="G172" i="1"/>
  <c r="G22" i="1"/>
  <c r="G122" i="1"/>
  <c r="G124" i="1"/>
  <c r="G76" i="1"/>
  <c r="G80" i="1"/>
  <c r="G140" i="1"/>
  <c r="G139" i="1"/>
  <c r="G138" i="1"/>
  <c r="G199" i="1"/>
  <c r="G16" i="1"/>
</calcChain>
</file>

<file path=xl/sharedStrings.xml><?xml version="1.0" encoding="utf-8"?>
<sst xmlns="http://schemas.openxmlformats.org/spreadsheetml/2006/main" count="1579" uniqueCount="667">
  <si>
    <t>sifra_centralna</t>
  </si>
  <si>
    <t>naziv_centrala</t>
  </si>
  <si>
    <t>ATC_stevilka</t>
  </si>
  <si>
    <t>nensi</t>
  </si>
  <si>
    <t xml:space="preserve">000108         </t>
  </si>
  <si>
    <t xml:space="preserve">AMARYL TBL 30 X 2 MG                    </t>
  </si>
  <si>
    <t xml:space="preserve">A10BB12                       </t>
  </si>
  <si>
    <t xml:space="preserve">1005830             </t>
  </si>
  <si>
    <t xml:space="preserve">000140         </t>
  </si>
  <si>
    <t xml:space="preserve">AMARYL TBL 30 X 3 MG                    </t>
  </si>
  <si>
    <t xml:space="preserve">1005829             </t>
  </si>
  <si>
    <t xml:space="preserve">000280         </t>
  </si>
  <si>
    <t xml:space="preserve">PROREKTAL S SIRUP 500ML                 </t>
  </si>
  <si>
    <t xml:space="preserve">A06AD11                       </t>
  </si>
  <si>
    <t xml:space="preserve">1005793             </t>
  </si>
  <si>
    <t xml:space="preserve">001295         </t>
  </si>
  <si>
    <t xml:space="preserve">GLUCOTROL XL TBL 30X10MG                </t>
  </si>
  <si>
    <t xml:space="preserve">A10BB07                       </t>
  </si>
  <si>
    <t xml:space="preserve">1005949             </t>
  </si>
  <si>
    <t xml:space="preserve">002267         </t>
  </si>
  <si>
    <t xml:space="preserve">GRANISETRON LEK 2mg FILM TBL A5         </t>
  </si>
  <si>
    <t xml:space="preserve">A04AA02                       </t>
  </si>
  <si>
    <t xml:space="preserve">1014070             </t>
  </si>
  <si>
    <t xml:space="preserve">002623         </t>
  </si>
  <si>
    <t xml:space="preserve">NOVONORM TBL 90 X 0.5 MG                </t>
  </si>
  <si>
    <t xml:space="preserve">A10BX02                       </t>
  </si>
  <si>
    <t xml:space="preserve">1006715             </t>
  </si>
  <si>
    <t xml:space="preserve">002631         </t>
  </si>
  <si>
    <t xml:space="preserve">NOVONORM TBL.90 X 1 MG                  </t>
  </si>
  <si>
    <t xml:space="preserve">1006716             </t>
  </si>
  <si>
    <t xml:space="preserve">002658         </t>
  </si>
  <si>
    <t xml:space="preserve">NOVONORM TBL 90 X 2 MG                  </t>
  </si>
  <si>
    <t xml:space="preserve">1006717             </t>
  </si>
  <si>
    <t xml:space="preserve">003018         </t>
  </si>
  <si>
    <t xml:space="preserve">MIXTARD 30 PENFIL 5X3ML 300E/3ML        </t>
  </si>
  <si>
    <t xml:space="preserve">A10AD01                       </t>
  </si>
  <si>
    <t xml:space="preserve">1005579             </t>
  </si>
  <si>
    <t xml:space="preserve">004561         </t>
  </si>
  <si>
    <t xml:space="preserve">NOVORAPID FLEXPEN 5X3ML                 </t>
  </si>
  <si>
    <t xml:space="preserve">A10AB05                       </t>
  </si>
  <si>
    <t xml:space="preserve">1008551             </t>
  </si>
  <si>
    <t xml:space="preserve">006491         </t>
  </si>
  <si>
    <t xml:space="preserve">ORTANOL CAPS. 28 X 20 MG LEK            </t>
  </si>
  <si>
    <t xml:space="preserve">A02BC01                       </t>
  </si>
  <si>
    <t xml:space="preserve">1008267             </t>
  </si>
  <si>
    <t xml:space="preserve">006912         </t>
  </si>
  <si>
    <t xml:space="preserve">APIDRA SOLOSTAR 100 ENOT/ML             </t>
  </si>
  <si>
    <t xml:space="preserve">A10AB06                       </t>
  </si>
  <si>
    <t xml:space="preserve">1014894             </t>
  </si>
  <si>
    <t xml:space="preserve">009407         </t>
  </si>
  <si>
    <t xml:space="preserve">SALOFALK 500mg GASTROREZ. TBL A100      </t>
  </si>
  <si>
    <t xml:space="preserve">A07EC02                       </t>
  </si>
  <si>
    <t xml:space="preserve">1007253             </t>
  </si>
  <si>
    <t xml:space="preserve">009466         </t>
  </si>
  <si>
    <t xml:space="preserve">SALOFALK 500mg SUPP A30                 </t>
  </si>
  <si>
    <t xml:space="preserve">1008568             </t>
  </si>
  <si>
    <t xml:space="preserve">009474         </t>
  </si>
  <si>
    <t xml:space="preserve">LANZUL S CPS 28X15MG KRKA               </t>
  </si>
  <si>
    <t xml:space="preserve">A02BC03                       </t>
  </si>
  <si>
    <t xml:space="preserve">1009842             </t>
  </si>
  <si>
    <t xml:space="preserve">011320         </t>
  </si>
  <si>
    <t xml:space="preserve">GLUCOPHAGE TBL 100X850MG                </t>
  </si>
  <si>
    <t xml:space="preserve">A10BA02                       </t>
  </si>
  <si>
    <t xml:space="preserve">1006104             </t>
  </si>
  <si>
    <t xml:space="preserve">012971         </t>
  </si>
  <si>
    <t xml:space="preserve">KYTRIL TBL 5X2MG                        </t>
  </si>
  <si>
    <t xml:space="preserve">1008609             </t>
  </si>
  <si>
    <t xml:space="preserve">013013         </t>
  </si>
  <si>
    <t xml:space="preserve">NOVORAPID PENFIL 5X3ML                  </t>
  </si>
  <si>
    <t xml:space="preserve">1008550             </t>
  </si>
  <si>
    <t xml:space="preserve">013145         </t>
  </si>
  <si>
    <t xml:space="preserve">BUDENOFALK 3mg KPS A100                 </t>
  </si>
  <si>
    <t xml:space="preserve">A07EA06                       </t>
  </si>
  <si>
    <t xml:space="preserve">1008511             </t>
  </si>
  <si>
    <t xml:space="preserve">013293         </t>
  </si>
  <si>
    <t xml:space="preserve">NOLPAZA 20mg GASTROREZIS.TBL A30 KRKA   </t>
  </si>
  <si>
    <t xml:space="preserve">A02BC02                       </t>
  </si>
  <si>
    <t xml:space="preserve">1052820             </t>
  </si>
  <si>
    <t xml:space="preserve">013390         </t>
  </si>
  <si>
    <t xml:space="preserve">NOVOMIX 30 FLEXPEN 5X3ML                </t>
  </si>
  <si>
    <t xml:space="preserve">A10AD05                       </t>
  </si>
  <si>
    <t xml:space="preserve">1009479             </t>
  </si>
  <si>
    <t xml:space="preserve">013668         </t>
  </si>
  <si>
    <t xml:space="preserve">NOLPAZA 40mg GASTROREZIS.TBL A30 KRKA   </t>
  </si>
  <si>
    <t xml:space="preserve">1052821             </t>
  </si>
  <si>
    <t xml:space="preserve">013730         </t>
  </si>
  <si>
    <t xml:space="preserve">NEXIUM 20MG TBL 28X20MG                 </t>
  </si>
  <si>
    <t xml:space="preserve">A02BC05                       </t>
  </si>
  <si>
    <t xml:space="preserve">1008977             </t>
  </si>
  <si>
    <t xml:space="preserve">013781         </t>
  </si>
  <si>
    <t xml:space="preserve">NEXIUM 40MG TBL 28X40MG                 </t>
  </si>
  <si>
    <t xml:space="preserve">1008979             </t>
  </si>
  <si>
    <t xml:space="preserve">013943         </t>
  </si>
  <si>
    <t xml:space="preserve">ORTANOL CAPS. 28 X 40MG    LEK          </t>
  </si>
  <si>
    <t xml:space="preserve">1014562             </t>
  </si>
  <si>
    <t xml:space="preserve">014044         </t>
  </si>
  <si>
    <t xml:space="preserve">ORTANOL S CAPS. 28 X 10 MG              </t>
  </si>
  <si>
    <t xml:space="preserve">1014563             </t>
  </si>
  <si>
    <t xml:space="preserve">015059         </t>
  </si>
  <si>
    <t xml:space="preserve">URSOSAN CAPS. 100X250MG                 </t>
  </si>
  <si>
    <t xml:space="preserve">A05AA02                       </t>
  </si>
  <si>
    <t xml:space="preserve">1018625             </t>
  </si>
  <si>
    <t xml:space="preserve">015300         </t>
  </si>
  <si>
    <t xml:space="preserve">LANTUS SOLOSTAR 100 ENOT/ML             </t>
  </si>
  <si>
    <t xml:space="preserve">A10AE04                       </t>
  </si>
  <si>
    <t xml:space="preserve">1014893             </t>
  </si>
  <si>
    <t xml:space="preserve">022063         </t>
  </si>
  <si>
    <t xml:space="preserve">JANUVIA 100MG FILM TBL 28X      MSD     </t>
  </si>
  <si>
    <t xml:space="preserve">A10BH01                       </t>
  </si>
  <si>
    <t xml:space="preserve">1015092             </t>
  </si>
  <si>
    <t xml:space="preserve">022748         </t>
  </si>
  <si>
    <t xml:space="preserve">HUMALOG MIX 25 5X3ML VLOŽKI             </t>
  </si>
  <si>
    <t xml:space="preserve">A10AD04                       </t>
  </si>
  <si>
    <t xml:space="preserve">1012763             </t>
  </si>
  <si>
    <t xml:space="preserve">023485         </t>
  </si>
  <si>
    <t xml:space="preserve">CONTROLOC TBL.56X20 MG                  </t>
  </si>
  <si>
    <t xml:space="preserve">1008749             </t>
  </si>
  <si>
    <t xml:space="preserve">023507         </t>
  </si>
  <si>
    <t xml:space="preserve">CONTROLOC TBL.28X20 MG                  </t>
  </si>
  <si>
    <t xml:space="preserve">1008748             </t>
  </si>
  <si>
    <t xml:space="preserve">025550         </t>
  </si>
  <si>
    <t xml:space="preserve">SIOFOR 1000 MG FILM TBL 60X1000MG       </t>
  </si>
  <si>
    <t xml:space="preserve">1012072             </t>
  </si>
  <si>
    <t xml:space="preserve">028282         </t>
  </si>
  <si>
    <t xml:space="preserve">KREON KAPS 10000 100X150MG              </t>
  </si>
  <si>
    <t xml:space="preserve">A09AA02                       </t>
  </si>
  <si>
    <t xml:space="preserve">1011829             </t>
  </si>
  <si>
    <t xml:space="preserve">028339         </t>
  </si>
  <si>
    <t xml:space="preserve">KREON KAPS 25000 100X300MG              </t>
  </si>
  <si>
    <t xml:space="preserve">1011828             </t>
  </si>
  <si>
    <t xml:space="preserve">028622         </t>
  </si>
  <si>
    <t xml:space="preserve">ACIPAN 28X20MG GASTROREZIST TBL         </t>
  </si>
  <si>
    <t xml:space="preserve">1018386             </t>
  </si>
  <si>
    <t xml:space="preserve">028630         </t>
  </si>
  <si>
    <t xml:space="preserve">ACIPAN 28X40MG GASTROREZ TBL            </t>
  </si>
  <si>
    <t xml:space="preserve">1018388             </t>
  </si>
  <si>
    <t xml:space="preserve">028649         </t>
  </si>
  <si>
    <t xml:space="preserve">ACIPAN 14X40MG GASTROREZ TBL            </t>
  </si>
  <si>
    <t xml:space="preserve">1018387             </t>
  </si>
  <si>
    <t xml:space="preserve">028843         </t>
  </si>
  <si>
    <t xml:space="preserve">GLICLADA 30mg TBL S  PODAL.SPROŠČ. A30  </t>
  </si>
  <si>
    <t xml:space="preserve">A10BB09                       </t>
  </si>
  <si>
    <t xml:space="preserve">1036857             </t>
  </si>
  <si>
    <t xml:space="preserve">028860         </t>
  </si>
  <si>
    <t xml:space="preserve">GLICLADA 30mg TBL S PODAL.SPROŠČ. A90   </t>
  </si>
  <si>
    <t xml:space="preserve">1044959             </t>
  </si>
  <si>
    <t xml:space="preserve">029050         </t>
  </si>
  <si>
    <t xml:space="preserve">NOVOMIX 50 FLEXPEN 5X3ML V PERESNIKU    </t>
  </si>
  <si>
    <t xml:space="preserve">1018556             </t>
  </si>
  <si>
    <t xml:space="preserve">029831         </t>
  </si>
  <si>
    <t xml:space="preserve">GALVUS 50 MG TBL A 30 TBL               </t>
  </si>
  <si>
    <t xml:space="preserve">A10BH02                       </t>
  </si>
  <si>
    <t xml:space="preserve">1024265             </t>
  </si>
  <si>
    <t xml:space="preserve">030392         </t>
  </si>
  <si>
    <t xml:space="preserve">GLUCOVANCE 500mg/2,5mg FILM TBL A60     </t>
  </si>
  <si>
    <t xml:space="preserve">A10BD02                       </t>
  </si>
  <si>
    <t xml:space="preserve">1010782             </t>
  </si>
  <si>
    <t xml:space="preserve">030406         </t>
  </si>
  <si>
    <t xml:space="preserve">GLUCOVANCE 500mg/5mg FILM TBL A60       </t>
  </si>
  <si>
    <t xml:space="preserve">1010783             </t>
  </si>
  <si>
    <t xml:space="preserve">031976         </t>
  </si>
  <si>
    <t xml:space="preserve">ROCALTROL CAPS. 100 X 0,5 MCG ROCHE     </t>
  </si>
  <si>
    <t xml:space="preserve">A11CC04                       </t>
  </si>
  <si>
    <t xml:space="preserve">1003759             </t>
  </si>
  <si>
    <t xml:space="preserve">035050         </t>
  </si>
  <si>
    <t xml:space="preserve">ALPHA D3 CPS 30X1MCG                    </t>
  </si>
  <si>
    <t xml:space="preserve">A11CC03                       </t>
  </si>
  <si>
    <t xml:space="preserve">1018396             </t>
  </si>
  <si>
    <t xml:space="preserve">037877         </t>
  </si>
  <si>
    <t xml:space="preserve">LACTECON 3.335g/5ml PER.RAZTOP. 200ml   </t>
  </si>
  <si>
    <t xml:space="preserve">1033248             </t>
  </si>
  <si>
    <t xml:space="preserve">038237         </t>
  </si>
  <si>
    <t xml:space="preserve">LACTECON 3,335g/5ml PER.RAZTOP. 500ml   </t>
  </si>
  <si>
    <t xml:space="preserve">1013063             </t>
  </si>
  <si>
    <t xml:space="preserve">040797         </t>
  </si>
  <si>
    <t xml:space="preserve">ULTOP CAPS. 28 X 20 MG KRKA             </t>
  </si>
  <si>
    <t xml:space="preserve">1010315             </t>
  </si>
  <si>
    <t xml:space="preserve">040827         </t>
  </si>
  <si>
    <t xml:space="preserve">ULTOP CAPS. 28 X 40 MG KRKA PLAST.      </t>
  </si>
  <si>
    <t xml:space="preserve">1010392             </t>
  </si>
  <si>
    <t xml:space="preserve">040878         </t>
  </si>
  <si>
    <t xml:space="preserve">GLUCOPHAGE TBL 100X500MG                </t>
  </si>
  <si>
    <t xml:space="preserve">1010003             </t>
  </si>
  <si>
    <t xml:space="preserve">040886         </t>
  </si>
  <si>
    <t xml:space="preserve">GLUCOPHAGE TBL 60X1000MG                </t>
  </si>
  <si>
    <t xml:space="preserve">1010004             </t>
  </si>
  <si>
    <t xml:space="preserve">042021         </t>
  </si>
  <si>
    <t xml:space="preserve">METFOGAMMA 1000MG FILM TBL X120 WÖRW    </t>
  </si>
  <si>
    <t xml:space="preserve">1015666             </t>
  </si>
  <si>
    <t xml:space="preserve">043770         </t>
  </si>
  <si>
    <t xml:space="preserve">RELISTOR 12MG/0.6ML x 7razt.za inj.     </t>
  </si>
  <si>
    <t xml:space="preserve">A06AH01                       </t>
  </si>
  <si>
    <t xml:space="preserve">1024208             </t>
  </si>
  <si>
    <t xml:space="preserve">044199         </t>
  </si>
  <si>
    <t xml:space="preserve">KALCIJEV KARBONAT TBL 50X1 G KRKA       </t>
  </si>
  <si>
    <t xml:space="preserve">A12AA04                       </t>
  </si>
  <si>
    <t xml:space="preserve">1003135             </t>
  </si>
  <si>
    <t xml:space="preserve">044865         </t>
  </si>
  <si>
    <t xml:space="preserve">JANUMET 50MG/850MG FILM TBL A56         </t>
  </si>
  <si>
    <t xml:space="preserve">A10BD07                       </t>
  </si>
  <si>
    <t xml:space="preserve">1018501             </t>
  </si>
  <si>
    <t xml:space="preserve">044890         </t>
  </si>
  <si>
    <t xml:space="preserve">JANUMET 50MG/1000MG FILM TBL A 56       </t>
  </si>
  <si>
    <t xml:space="preserve">1018502             </t>
  </si>
  <si>
    <t xml:space="preserve">044989         </t>
  </si>
  <si>
    <t xml:space="preserve">NEXIUM 10MG 28X  GASTR ZRNCA            </t>
  </si>
  <si>
    <t xml:space="preserve">1026395             </t>
  </si>
  <si>
    <t xml:space="preserve">045543         </t>
  </si>
  <si>
    <t xml:space="preserve">SALOFALK 1000mg GASTROREZ ZRNCA A50     </t>
  </si>
  <si>
    <t xml:space="preserve">1012615             </t>
  </si>
  <si>
    <t xml:space="preserve">045551         </t>
  </si>
  <si>
    <t xml:space="preserve">SALOFALK 1000mg GRANU-STIX  A100        </t>
  </si>
  <si>
    <t xml:space="preserve">1011781             </t>
  </si>
  <si>
    <t xml:space="preserve">045578         </t>
  </si>
  <si>
    <t xml:space="preserve">SALOFALK 1000mg GASTROREZ ZRNCA A150    </t>
  </si>
  <si>
    <t xml:space="preserve">1034897             </t>
  </si>
  <si>
    <t xml:space="preserve">045802         </t>
  </si>
  <si>
    <t xml:space="preserve">MOVIPREP PRAŠEK ZA PERORALNO RAZTOPINO  </t>
  </si>
  <si>
    <t xml:space="preserve">A06AD                         </t>
  </si>
  <si>
    <t xml:space="preserve">1021867             </t>
  </si>
  <si>
    <t xml:space="preserve">049778         </t>
  </si>
  <si>
    <t xml:space="preserve">SALOFALK MIKROKLIZME 7X4g               </t>
  </si>
  <si>
    <t xml:space="preserve">1003783             </t>
  </si>
  <si>
    <t xml:space="preserve">051179         </t>
  </si>
  <si>
    <t xml:space="preserve">INSULATARD FLEXPEN 5X3ML 100I.E./ML     </t>
  </si>
  <si>
    <t xml:space="preserve">A10AC01                       </t>
  </si>
  <si>
    <t xml:space="preserve">1010175             </t>
  </si>
  <si>
    <t xml:space="preserve">052205         </t>
  </si>
  <si>
    <t xml:space="preserve">KALII CHLORIDUM TBL. 20 X 0.5 LJ.LEK.   </t>
  </si>
  <si>
    <t xml:space="preserve">A12BA01                       </t>
  </si>
  <si>
    <t xml:space="preserve">1003137             </t>
  </si>
  <si>
    <t xml:space="preserve">054100         </t>
  </si>
  <si>
    <t xml:space="preserve">GLUCOBAY 50 TBL.30X50MG                 </t>
  </si>
  <si>
    <t xml:space="preserve">A10BF01                       </t>
  </si>
  <si>
    <t xml:space="preserve">1002990             </t>
  </si>
  <si>
    <t xml:space="preserve">054127         </t>
  </si>
  <si>
    <t xml:space="preserve">HUMALOG KWIKPEN 100IE/ML 5X3ML          </t>
  </si>
  <si>
    <t xml:space="preserve">1026323             </t>
  </si>
  <si>
    <t xml:space="preserve">054135         </t>
  </si>
  <si>
    <t xml:space="preserve">HUMALOG MIX 25 KWIKPEN 100IE 5X3ML      </t>
  </si>
  <si>
    <t xml:space="preserve">1026344             </t>
  </si>
  <si>
    <t xml:space="preserve">054151         </t>
  </si>
  <si>
    <t xml:space="preserve">HUMALOG MIX 50 KWIKPEN 100IE 5X3ML      </t>
  </si>
  <si>
    <t xml:space="preserve">1026329             </t>
  </si>
  <si>
    <t xml:space="preserve">054224         </t>
  </si>
  <si>
    <t xml:space="preserve">GLUCOBAY 100 TBL.30X100MG               </t>
  </si>
  <si>
    <t xml:space="preserve">1002989             </t>
  </si>
  <si>
    <t xml:space="preserve">056855         </t>
  </si>
  <si>
    <t xml:space="preserve">NILLAR 20MG GASTR TBL A 28              </t>
  </si>
  <si>
    <t xml:space="preserve">1025701             </t>
  </si>
  <si>
    <t xml:space="preserve">056910         </t>
  </si>
  <si>
    <t xml:space="preserve">NILLAR 40MG GASTR TBL A 28              </t>
  </si>
  <si>
    <t xml:space="preserve">1025688             </t>
  </si>
  <si>
    <t xml:space="preserve">057746         </t>
  </si>
  <si>
    <t xml:space="preserve">LANZUL CPS 14X30MG KRKA                 </t>
  </si>
  <si>
    <t xml:space="preserve">1009843             </t>
  </si>
  <si>
    <t xml:space="preserve">061891         </t>
  </si>
  <si>
    <t xml:space="preserve">LEVEMIR PENFIL 5X3ML                    </t>
  </si>
  <si>
    <t xml:space="preserve">A10AE05                       </t>
  </si>
  <si>
    <t xml:space="preserve">1012371             </t>
  </si>
  <si>
    <t xml:space="preserve">061921         </t>
  </si>
  <si>
    <t xml:space="preserve">LEVEMIR FLEXPEN 5X3ML                   </t>
  </si>
  <si>
    <t xml:space="preserve">1012317             </t>
  </si>
  <si>
    <t xml:space="preserve">065188         </t>
  </si>
  <si>
    <t xml:space="preserve">ZOFRAN TBL. 10X4MG GLAXO                </t>
  </si>
  <si>
    <t xml:space="preserve">A04AA01                       </t>
  </si>
  <si>
    <t xml:space="preserve">1004208             </t>
  </si>
  <si>
    <t xml:space="preserve">065234         </t>
  </si>
  <si>
    <t xml:space="preserve">GLURENORM 60X30MG TBL                   </t>
  </si>
  <si>
    <t xml:space="preserve">A10BB08                       </t>
  </si>
  <si>
    <t xml:space="preserve">1002998             </t>
  </si>
  <si>
    <t xml:space="preserve">065854         </t>
  </si>
  <si>
    <t xml:space="preserve">EMEND KAPS 1X125MG+2X80MG               </t>
  </si>
  <si>
    <t xml:space="preserve">A04AD12                       </t>
  </si>
  <si>
    <t xml:space="preserve">1011086             </t>
  </si>
  <si>
    <t xml:space="preserve">066117         </t>
  </si>
  <si>
    <t>ACTRAPID PENFILL RAZT.ZA INJ.5X300 I.E./</t>
  </si>
  <si>
    <t xml:space="preserve">A10AB01                       </t>
  </si>
  <si>
    <t xml:space="preserve">1005480             </t>
  </si>
  <si>
    <t xml:space="preserve">067199         </t>
  </si>
  <si>
    <t xml:space="preserve">BUSCOPAN DRG. 20X10MG BEHR.             </t>
  </si>
  <si>
    <t xml:space="preserve">A03BB01                       </t>
  </si>
  <si>
    <t xml:space="preserve">1002675             </t>
  </si>
  <si>
    <t xml:space="preserve">067903         </t>
  </si>
  <si>
    <t xml:space="preserve">PLIVIT D3 KAPLJICE 10ml PLIVA           </t>
  </si>
  <si>
    <t xml:space="preserve">A11CC05                       </t>
  </si>
  <si>
    <t xml:space="preserve">1005254             </t>
  </si>
  <si>
    <t xml:space="preserve">068322         </t>
  </si>
  <si>
    <t xml:space="preserve">PORTALAK SIRUP 500ML BEL                </t>
  </si>
  <si>
    <t xml:space="preserve">1003659             </t>
  </si>
  <si>
    <t xml:space="preserve">068624         </t>
  </si>
  <si>
    <t xml:space="preserve">URSOFALK 250mg KPS A50                  </t>
  </si>
  <si>
    <t xml:space="preserve">1006429             </t>
  </si>
  <si>
    <t xml:space="preserve">072451         </t>
  </si>
  <si>
    <t xml:space="preserve">REGLAN AMP. 10MG 30X2ML ALK             </t>
  </si>
  <si>
    <t xml:space="preserve">A03FA01                       </t>
  </si>
  <si>
    <t xml:space="preserve">1005549             </t>
  </si>
  <si>
    <t xml:space="preserve">072508         </t>
  </si>
  <si>
    <t xml:space="preserve">REGLAN SOL.120ML ALK                    </t>
  </si>
  <si>
    <t xml:space="preserve">1005550             </t>
  </si>
  <si>
    <t xml:space="preserve">072575         </t>
  </si>
  <si>
    <t xml:space="preserve">REGLAN TBL. 40X10MG ALK                 </t>
  </si>
  <si>
    <t xml:space="preserve">1005552             </t>
  </si>
  <si>
    <t xml:space="preserve">074934         </t>
  </si>
  <si>
    <t xml:space="preserve">ROCALTROL CAPS. 100 X0.25 MCG ROCHE     </t>
  </si>
  <si>
    <t xml:space="preserve">1003758             </t>
  </si>
  <si>
    <t xml:space="preserve">076058         </t>
  </si>
  <si>
    <t xml:space="preserve">SIOFOR 850 MG FILM.TBL.60X850MG         </t>
  </si>
  <si>
    <t xml:space="preserve">1010838             </t>
  </si>
  <si>
    <t xml:space="preserve">076635         </t>
  </si>
  <si>
    <t xml:space="preserve">SELDIAR KPS. 20X2MG KRK                 </t>
  </si>
  <si>
    <t xml:space="preserve">A07DA03                       </t>
  </si>
  <si>
    <t xml:space="preserve">1003819             </t>
  </si>
  <si>
    <t xml:space="preserve">079820         </t>
  </si>
  <si>
    <t xml:space="preserve">VICTOZA 6MG/ML RZT PERO 3ML A 2         </t>
  </si>
  <si>
    <t xml:space="preserve">A10BJ02                       </t>
  </si>
  <si>
    <t xml:space="preserve">1030546             </t>
  </si>
  <si>
    <t xml:space="preserve">080462         </t>
  </si>
  <si>
    <t xml:space="preserve">SULFASALAZIN EN TBL. 50X500MG KRK       </t>
  </si>
  <si>
    <t xml:space="preserve">A07EC01                       </t>
  </si>
  <si>
    <t xml:space="preserve">1003919             </t>
  </si>
  <si>
    <t xml:space="preserve">080721         </t>
  </si>
  <si>
    <t xml:space="preserve">ALPHA D3 CPS.50X0,25MCG TEVA            </t>
  </si>
  <si>
    <t xml:space="preserve">1002510             </t>
  </si>
  <si>
    <t xml:space="preserve">081450         </t>
  </si>
  <si>
    <t xml:space="preserve">KALCIJEV KARBONAT KAPS.100X500MG LJ.LE  </t>
  </si>
  <si>
    <t xml:space="preserve">1002679             </t>
  </si>
  <si>
    <t xml:space="preserve">083054         </t>
  </si>
  <si>
    <t xml:space="preserve">TAMETIL TBL. 30X10MG KRK                </t>
  </si>
  <si>
    <t xml:space="preserve">A03FA03                       </t>
  </si>
  <si>
    <t xml:space="preserve">1003944             </t>
  </si>
  <si>
    <t xml:space="preserve">088560         </t>
  </si>
  <si>
    <t xml:space="preserve">KALINOR TBL.15                          </t>
  </si>
  <si>
    <t xml:space="preserve">A12BA30                       </t>
  </si>
  <si>
    <t xml:space="preserve">1004354             </t>
  </si>
  <si>
    <t xml:space="preserve">089842         </t>
  </si>
  <si>
    <t xml:space="preserve">CONTROLOC TBL.14X40 MG                  </t>
  </si>
  <si>
    <t xml:space="preserve">1004784             </t>
  </si>
  <si>
    <t xml:space="preserve">091413         </t>
  </si>
  <si>
    <t xml:space="preserve">CONTROLOC TBL.28X40 MG                  </t>
  </si>
  <si>
    <t xml:space="preserve">1008548             </t>
  </si>
  <si>
    <t xml:space="preserve">092282         </t>
  </si>
  <si>
    <t xml:space="preserve">AMARYL TBL 30 X 4 MG                    </t>
  </si>
  <si>
    <t xml:space="preserve">1028946             </t>
  </si>
  <si>
    <t xml:space="preserve">092290         </t>
  </si>
  <si>
    <t xml:space="preserve">AMARYL TBL 30 X 6 MG                    </t>
  </si>
  <si>
    <t xml:space="preserve">1028944             </t>
  </si>
  <si>
    <t xml:space="preserve">094064         </t>
  </si>
  <si>
    <t xml:space="preserve">URSOSAN CAPS.50X250MG PROMED PRAHA      </t>
  </si>
  <si>
    <t xml:space="preserve">1004049             </t>
  </si>
  <si>
    <t xml:space="preserve">095052         </t>
  </si>
  <si>
    <t xml:space="preserve">HUMALOG 100IE 5X3ML                     </t>
  </si>
  <si>
    <t xml:space="preserve">A10AB04                       </t>
  </si>
  <si>
    <t xml:space="preserve">1007543             </t>
  </si>
  <si>
    <t xml:space="preserve">095354         </t>
  </si>
  <si>
    <t xml:space="preserve">DIAPREL MR 60MG TBL PRIR.SPR.A 30       </t>
  </si>
  <si>
    <t xml:space="preserve">1028917             </t>
  </si>
  <si>
    <t xml:space="preserve">095435         </t>
  </si>
  <si>
    <t xml:space="preserve">DIAPREL MR 60MG TBL. A 90               </t>
  </si>
  <si>
    <t xml:space="preserve">1032453             </t>
  </si>
  <si>
    <t xml:space="preserve">095990         </t>
  </si>
  <si>
    <t xml:space="preserve">HUMULIN M3 5X3ML VL.                    </t>
  </si>
  <si>
    <t xml:space="preserve">1007482             </t>
  </si>
  <si>
    <t xml:space="preserve">097128         </t>
  </si>
  <si>
    <t xml:space="preserve">GLUCOTROL XL TBL 30X5MG                 </t>
  </si>
  <si>
    <t xml:space="preserve">1005948             </t>
  </si>
  <si>
    <t xml:space="preserve">103683         </t>
  </si>
  <si>
    <t xml:space="preserve">DAONIL 5mg TBL A30 SANOFI-AVENTIS       </t>
  </si>
  <si>
    <t xml:space="preserve">A10BB01                       </t>
  </si>
  <si>
    <t xml:space="preserve">1031852             </t>
  </si>
  <si>
    <t xml:space="preserve">106453         </t>
  </si>
  <si>
    <t xml:space="preserve">REPAGLINID STADA 0.5MG TBL A 90         </t>
  </si>
  <si>
    <t xml:space="preserve">1031142             </t>
  </si>
  <si>
    <t xml:space="preserve">106470         </t>
  </si>
  <si>
    <t xml:space="preserve">REPAGLINID STADA 1MG TBL A 90           </t>
  </si>
  <si>
    <t xml:space="preserve">1031143             </t>
  </si>
  <si>
    <t xml:space="preserve">106615         </t>
  </si>
  <si>
    <t>NOLPAZA 40mg PRAŠEK ZA INJICIRANJE IZ 10</t>
  </si>
  <si>
    <t xml:space="preserve">1044830             </t>
  </si>
  <si>
    <t xml:space="preserve">106763         </t>
  </si>
  <si>
    <t xml:space="preserve">BUDENOFALK 2mg/ODMER.PENA 1,2g A1       </t>
  </si>
  <si>
    <t xml:space="preserve">1030907             </t>
  </si>
  <si>
    <t xml:space="preserve">119750         </t>
  </si>
  <si>
    <t xml:space="preserve">PANTOPRAZOL 20mg gastr tbl 28x  TEVA    </t>
  </si>
  <si>
    <t xml:space="preserve">1032743             </t>
  </si>
  <si>
    <t xml:space="preserve">119776         </t>
  </si>
  <si>
    <t xml:space="preserve">PANTOPRAZOL 40mg gastr tbl 28x  TEVA    </t>
  </si>
  <si>
    <t xml:space="preserve">1032744             </t>
  </si>
  <si>
    <t xml:space="preserve">123498         </t>
  </si>
  <si>
    <t xml:space="preserve">BUDENOFALK 9mg GASTROR. ZRNCA A15       </t>
  </si>
  <si>
    <t xml:space="preserve">1036421             </t>
  </si>
  <si>
    <t xml:space="preserve">124559         </t>
  </si>
  <si>
    <t xml:space="preserve">PANSEMYL 20mg GASTROR. TBL A28          </t>
  </si>
  <si>
    <t xml:space="preserve">1047821             </t>
  </si>
  <si>
    <t xml:space="preserve">124575         </t>
  </si>
  <si>
    <t xml:space="preserve">PANSEMYL 40mg GASTROR. TBL A28          </t>
  </si>
  <si>
    <t xml:space="preserve">1047820             </t>
  </si>
  <si>
    <t xml:space="preserve">125121         </t>
  </si>
  <si>
    <t xml:space="preserve">LOPACUT 2 MG TBL. A10                   </t>
  </si>
  <si>
    <t xml:space="preserve">1035717             </t>
  </si>
  <si>
    <t xml:space="preserve">130680         </t>
  </si>
  <si>
    <t xml:space="preserve">HUMULIN N KWIKPEN 100IE/ML 5X3ML        </t>
  </si>
  <si>
    <t xml:space="preserve">1034294             </t>
  </si>
  <si>
    <t xml:space="preserve">131075         </t>
  </si>
  <si>
    <t xml:space="preserve">TRAJENTA 5mg FILM TBL A30               </t>
  </si>
  <si>
    <t xml:space="preserve">A10BH05                       </t>
  </si>
  <si>
    <t xml:space="preserve">1034055             </t>
  </si>
  <si>
    <t xml:space="preserve">132683         </t>
  </si>
  <si>
    <t xml:space="preserve">MILGAMMA 100mg/100mg OBL TBL A30        </t>
  </si>
  <si>
    <t xml:space="preserve">A11DB                         </t>
  </si>
  <si>
    <t xml:space="preserve">1034765             </t>
  </si>
  <si>
    <t xml:space="preserve">132691         </t>
  </si>
  <si>
    <t xml:space="preserve">MILGAMMA 100mg/100mg OBL TBL A60        </t>
  </si>
  <si>
    <t xml:space="preserve">1034766             </t>
  </si>
  <si>
    <t xml:space="preserve">133892         </t>
  </si>
  <si>
    <t xml:space="preserve">EMOZUL 20mg TRDE GASTROR. KPS A28       </t>
  </si>
  <si>
    <t xml:space="preserve">1037109             </t>
  </si>
  <si>
    <t xml:space="preserve">133914         </t>
  </si>
  <si>
    <t xml:space="preserve">EMOZUL 40mg TRDE GASTROR. KPS A28       </t>
  </si>
  <si>
    <t xml:space="preserve">1036432             </t>
  </si>
  <si>
    <t xml:space="preserve">134341         </t>
  </si>
  <si>
    <t xml:space="preserve">SALOFALK 1000mg SUPP A30                </t>
  </si>
  <si>
    <t xml:space="preserve">1036424             </t>
  </si>
  <si>
    <t xml:space="preserve">135003         </t>
  </si>
  <si>
    <t xml:space="preserve">URSOFALK 500mg FILM TBL A50             </t>
  </si>
  <si>
    <t xml:space="preserve">1036430             </t>
  </si>
  <si>
    <t xml:space="preserve">135011         </t>
  </si>
  <si>
    <t xml:space="preserve">URSOFALK 500mg FILM TBL A100            </t>
  </si>
  <si>
    <t xml:space="preserve">1036431             </t>
  </si>
  <si>
    <t xml:space="preserve">138608         </t>
  </si>
  <si>
    <t>PENTASA 2g ZRNCA S POD.SPOŠČ. VREČKE A60</t>
  </si>
  <si>
    <t xml:space="preserve">1036068             </t>
  </si>
  <si>
    <t xml:space="preserve">138824         </t>
  </si>
  <si>
    <t xml:space="preserve">JANUVIA 50mg FILM TBL A28               </t>
  </si>
  <si>
    <t xml:space="preserve">1036064             </t>
  </si>
  <si>
    <t xml:space="preserve">143491         </t>
  </si>
  <si>
    <t xml:space="preserve">GLUCOPHAGE XR 1000mg TBL POD SPR A60    </t>
  </si>
  <si>
    <t xml:space="preserve">1049780             </t>
  </si>
  <si>
    <t xml:space="preserve">143492         </t>
  </si>
  <si>
    <t xml:space="preserve">GLUCOPHAGE XR 750mg TBL POD SPR A60     </t>
  </si>
  <si>
    <t xml:space="preserve">1049779             </t>
  </si>
  <si>
    <t xml:space="preserve">143493         </t>
  </si>
  <si>
    <t xml:space="preserve">GLUCOPHAGE XR 500mg TBL POD SPR A60     </t>
  </si>
  <si>
    <t xml:space="preserve">1049778             </t>
  </si>
  <si>
    <t xml:space="preserve">143586         </t>
  </si>
  <si>
    <t xml:space="preserve">XIFAXAN 550mg FILM TBL A56              </t>
  </si>
  <si>
    <t xml:space="preserve">A07AA11                       </t>
  </si>
  <si>
    <t xml:space="preserve">1049109             </t>
  </si>
  <si>
    <t xml:space="preserve">143669         </t>
  </si>
  <si>
    <t xml:space="preserve">HIDRASEC DOJENČKI 10mg ZRNCA VR. A16    </t>
  </si>
  <si>
    <t xml:space="preserve">A07XA04                       </t>
  </si>
  <si>
    <t xml:space="preserve">1036816             </t>
  </si>
  <si>
    <t xml:space="preserve">143672         </t>
  </si>
  <si>
    <t xml:space="preserve">HIDRASEC OTROCI 30mg ZRNCA VR. A16      </t>
  </si>
  <si>
    <t xml:space="preserve">1036815             </t>
  </si>
  <si>
    <t xml:space="preserve">144343         </t>
  </si>
  <si>
    <t xml:space="preserve">AGLURAB 1000mg FILM TBL A60             </t>
  </si>
  <si>
    <t xml:space="preserve">1036261             </t>
  </si>
  <si>
    <t xml:space="preserve">144357         </t>
  </si>
  <si>
    <t xml:space="preserve">AGLURAB 500mg FILM TBL A100             </t>
  </si>
  <si>
    <t xml:space="preserve">1036263             </t>
  </si>
  <si>
    <t xml:space="preserve">144360         </t>
  </si>
  <si>
    <t xml:space="preserve">AGLURAB 850mg FILM TBL A100             </t>
  </si>
  <si>
    <t xml:space="preserve">1036262             </t>
  </si>
  <si>
    <t xml:space="preserve">144603         </t>
  </si>
  <si>
    <t xml:space="preserve">VITAMIN B6 20mg JENAPHARM TBL A100      </t>
  </si>
  <si>
    <t xml:space="preserve">A11HA02                       </t>
  </si>
  <si>
    <t xml:space="preserve">1045511             </t>
  </si>
  <si>
    <t xml:space="preserve">144651         </t>
  </si>
  <si>
    <t xml:space="preserve">NEPHROTRANS 500mg KPS A100              </t>
  </si>
  <si>
    <t xml:space="preserve">A02AH                         </t>
  </si>
  <si>
    <t xml:space="preserve">1038087             </t>
  </si>
  <si>
    <t xml:space="preserve">144717         </t>
  </si>
  <si>
    <t xml:space="preserve">1054734             </t>
  </si>
  <si>
    <t xml:space="preserve">144740         </t>
  </si>
  <si>
    <t xml:space="preserve">SCOPODERM TTS 1,54mgTRANSD.OBLIŽI A5    </t>
  </si>
  <si>
    <t xml:space="preserve">A04AD01                       </t>
  </si>
  <si>
    <t xml:space="preserve">1042038             </t>
  </si>
  <si>
    <t xml:space="preserve">144951         </t>
  </si>
  <si>
    <t xml:space="preserve">JENTADUETO 2,5mg/850mg FILM TBL A60     </t>
  </si>
  <si>
    <t xml:space="preserve">A10BD11                       </t>
  </si>
  <si>
    <t xml:space="preserve">1036740             </t>
  </si>
  <si>
    <t xml:space="preserve">144952         </t>
  </si>
  <si>
    <t xml:space="preserve">JENTADUETO 2,5mg/1000mg FILM TBL A60    </t>
  </si>
  <si>
    <t xml:space="preserve">1036736             </t>
  </si>
  <si>
    <t xml:space="preserve">145070         </t>
  </si>
  <si>
    <t xml:space="preserve">FORXIGA 10mg FILM TBL A28               </t>
  </si>
  <si>
    <t xml:space="preserve">A10BK01                       </t>
  </si>
  <si>
    <t xml:space="preserve">1039905             </t>
  </si>
  <si>
    <t xml:space="preserve">145143         </t>
  </si>
  <si>
    <t xml:space="preserve">GLICLADA 60mg TBL S PODAL.SPROŠČ. A30   </t>
  </si>
  <si>
    <t xml:space="preserve">1036858             </t>
  </si>
  <si>
    <t xml:space="preserve">145145         </t>
  </si>
  <si>
    <t xml:space="preserve">GLICLADA 60mg TBL S PODAL.SPROŠČ. A90   </t>
  </si>
  <si>
    <t xml:space="preserve">1044960             </t>
  </si>
  <si>
    <t xml:space="preserve">145356         </t>
  </si>
  <si>
    <t>TRESIBA 100enot/ml RAZT. ZA INJIC. 5x3ml</t>
  </si>
  <si>
    <t xml:space="preserve">A10AE06                       </t>
  </si>
  <si>
    <t xml:space="preserve">1042986             </t>
  </si>
  <si>
    <t xml:space="preserve">145357         </t>
  </si>
  <si>
    <t>TRESIBA 200enot/ml RAZT. ZA INJIC. 3x3ml</t>
  </si>
  <si>
    <t xml:space="preserve">1042987             </t>
  </si>
  <si>
    <t xml:space="preserve">145397         </t>
  </si>
  <si>
    <t xml:space="preserve">EUCREAS 50mg/ 850mg FILM TBL A60        </t>
  </si>
  <si>
    <t xml:space="preserve">A10BD08                       </t>
  </si>
  <si>
    <t xml:space="preserve">1042949             </t>
  </si>
  <si>
    <t xml:space="preserve">145398         </t>
  </si>
  <si>
    <t xml:space="preserve">EUCREAS 50mg/1000mg film tbl A60        </t>
  </si>
  <si>
    <t xml:space="preserve">1042950             </t>
  </si>
  <si>
    <t xml:space="preserve">145408         </t>
  </si>
  <si>
    <t xml:space="preserve">HIDRASEC 100mg TRDE KPS A10             </t>
  </si>
  <si>
    <t xml:space="preserve">1038577             </t>
  </si>
  <si>
    <t xml:space="preserve">145447         </t>
  </si>
  <si>
    <t xml:space="preserve">BENFOTIAMIN WÖRWAG 300mg FILM TBL A30   </t>
  </si>
  <si>
    <t xml:space="preserve">A11DA03                       </t>
  </si>
  <si>
    <t xml:space="preserve">1049016             </t>
  </si>
  <si>
    <t xml:space="preserve">145479         </t>
  </si>
  <si>
    <t xml:space="preserve">LACTECON 3,335g/5ml PER.RAZTOP. 1000ml  </t>
  </si>
  <si>
    <t xml:space="preserve">1039674             </t>
  </si>
  <si>
    <t xml:space="preserve">145984         </t>
  </si>
  <si>
    <t xml:space="preserve">INSUMAN BASAL SOLOSTAR 100i.e./ml       </t>
  </si>
  <si>
    <t xml:space="preserve">1040832             </t>
  </si>
  <si>
    <t xml:space="preserve">146202         </t>
  </si>
  <si>
    <t xml:space="preserve">SALOFALK 1500MG GASTR ZRN VR. A60       </t>
  </si>
  <si>
    <t xml:space="preserve">1043647             </t>
  </si>
  <si>
    <t xml:space="preserve">146204         </t>
  </si>
  <si>
    <t xml:space="preserve">SALOFALK 3000mg GASTROREZ. ZRNCA A60    </t>
  </si>
  <si>
    <t xml:space="preserve">1043648             </t>
  </si>
  <si>
    <t xml:space="preserve">146209         </t>
  </si>
  <si>
    <t xml:space="preserve">XIGDUO 5mg/850mg FILM TBL A56           </t>
  </si>
  <si>
    <t xml:space="preserve">A10BD15                       </t>
  </si>
  <si>
    <t xml:space="preserve">1046044             </t>
  </si>
  <si>
    <t xml:space="preserve">146210         </t>
  </si>
  <si>
    <t xml:space="preserve">XIGDUO 5mg/1000mg FILM TBL A56          </t>
  </si>
  <si>
    <t xml:space="preserve">1045168             </t>
  </si>
  <si>
    <t xml:space="preserve">146438         </t>
  </si>
  <si>
    <t xml:space="preserve">JARDIANCE 10mg FILM TBL A30             </t>
  </si>
  <si>
    <t xml:space="preserve">A10BK03                       </t>
  </si>
  <si>
    <t xml:space="preserve">1044286             </t>
  </si>
  <si>
    <t xml:space="preserve">146439         </t>
  </si>
  <si>
    <t xml:space="preserve">JARDIANCE 25mg FILM TBL A30             </t>
  </si>
  <si>
    <t xml:space="preserve">1044285             </t>
  </si>
  <si>
    <t xml:space="preserve">146697         </t>
  </si>
  <si>
    <t>BYDUREON 2mg PRAŠEK IN VEHIK.ZA SUSP. A4</t>
  </si>
  <si>
    <t xml:space="preserve">A10BJ01                       </t>
  </si>
  <si>
    <t xml:space="preserve">1045913             </t>
  </si>
  <si>
    <t xml:space="preserve">146741         </t>
  </si>
  <si>
    <t xml:space="preserve">HUMALOG KWIKPEN 200IE/ML  5x3ml         </t>
  </si>
  <si>
    <t xml:space="preserve">1045636             </t>
  </si>
  <si>
    <t xml:space="preserve">146853         </t>
  </si>
  <si>
    <t xml:space="preserve">TRULICITY 0,75mg RAZTOPINA NAP.PERO A2  </t>
  </si>
  <si>
    <t xml:space="preserve">A10BJ05                       </t>
  </si>
  <si>
    <t xml:space="preserve">1046376             </t>
  </si>
  <si>
    <t xml:space="preserve">146856         </t>
  </si>
  <si>
    <t xml:space="preserve">TRULICITY 1.5mg RAZTOPINA NAP.PERO A2   </t>
  </si>
  <si>
    <t xml:space="preserve">1046375             </t>
  </si>
  <si>
    <t xml:space="preserve">146869         </t>
  </si>
  <si>
    <t xml:space="preserve">XULTOPHY 100ie/3,6mg/ml PERO 3ml A3     </t>
  </si>
  <si>
    <t xml:space="preserve">A10AE56                       </t>
  </si>
  <si>
    <t xml:space="preserve">1045988             </t>
  </si>
  <si>
    <t xml:space="preserve">146872         </t>
  </si>
  <si>
    <t xml:space="preserve">PENTASA 4g ZRNCA S POD.SPROŠ.VREČKE A30 </t>
  </si>
  <si>
    <t xml:space="preserve">1050098             </t>
  </si>
  <si>
    <t xml:space="preserve">146881         </t>
  </si>
  <si>
    <t xml:space="preserve">ABASAGLAR 100i.e./ml NAP.PERO A10       </t>
  </si>
  <si>
    <t xml:space="preserve">1046300             </t>
  </si>
  <si>
    <t xml:space="preserve">146919         </t>
  </si>
  <si>
    <t xml:space="preserve">BUDEZONID FERRING 9mg TBL POD SPR A30   </t>
  </si>
  <si>
    <t xml:space="preserve">1046040             </t>
  </si>
  <si>
    <t xml:space="preserve">146947         </t>
  </si>
  <si>
    <t xml:space="preserve">TOUJEO 300ie/ml nap.pero 3x1,5ml        </t>
  </si>
  <si>
    <t xml:space="preserve">1045183             </t>
  </si>
  <si>
    <t xml:space="preserve">146986         </t>
  </si>
  <si>
    <t xml:space="preserve">SYNJARDY 5mg/850mg FILM TBL A60         </t>
  </si>
  <si>
    <t xml:space="preserve">A10BD20                       </t>
  </si>
  <si>
    <t xml:space="preserve">1046781             </t>
  </si>
  <si>
    <t xml:space="preserve">146987         </t>
  </si>
  <si>
    <t xml:space="preserve">SYNJARDY 5mg/1000mg FILM TBL A60        </t>
  </si>
  <si>
    <t xml:space="preserve">1046782             </t>
  </si>
  <si>
    <t xml:space="preserve">146988         </t>
  </si>
  <si>
    <t xml:space="preserve">SYNJARDY 12,5mg/850mg FILM TBL A60      </t>
  </si>
  <si>
    <t xml:space="preserve">1046783             </t>
  </si>
  <si>
    <t xml:space="preserve">146989         </t>
  </si>
  <si>
    <t xml:space="preserve">SYNJARDY 12,5mg/1000mg FILM TBL A60     </t>
  </si>
  <si>
    <t xml:space="preserve">1046784             </t>
  </si>
  <si>
    <t xml:space="preserve">147004         </t>
  </si>
  <si>
    <t xml:space="preserve">KALIJEV KLORID JADRAN 500MG TBL A30     </t>
  </si>
  <si>
    <t xml:space="preserve">1047185             </t>
  </si>
  <si>
    <t xml:space="preserve">147230         </t>
  </si>
  <si>
    <t xml:space="preserve">AKYNZEO 300mg/0,5mg TRDE KPS A1         </t>
  </si>
  <si>
    <t xml:space="preserve">A04AA55                       </t>
  </si>
  <si>
    <t xml:space="preserve">1047593             </t>
  </si>
  <si>
    <t xml:space="preserve">147231         </t>
  </si>
  <si>
    <t>NOVORAPID PUMPCART 1,6ml RZT ZA INS.ČRP.</t>
  </si>
  <si>
    <t xml:space="preserve">1045987             </t>
  </si>
  <si>
    <t xml:space="preserve">147541         </t>
  </si>
  <si>
    <t xml:space="preserve">MYSIMBA 8mg/90mg TBL POD.SPROŠČ. A112   </t>
  </si>
  <si>
    <t xml:space="preserve">A08AA62                       </t>
  </si>
  <si>
    <t xml:space="preserve">1048495             </t>
  </si>
  <si>
    <t xml:space="preserve">147682         </t>
  </si>
  <si>
    <t xml:space="preserve">ABASAGLAR 100 i.e./ml.NAP.PERESNIK A10  </t>
  </si>
  <si>
    <t xml:space="preserve">1048408             </t>
  </si>
  <si>
    <t xml:space="preserve">147907         </t>
  </si>
  <si>
    <t xml:space="preserve">HUMULIN M3 100i.e./ml VLOŽKI 5X3ml      </t>
  </si>
  <si>
    <t xml:space="preserve">1048795             </t>
  </si>
  <si>
    <t xml:space="preserve">147908         </t>
  </si>
  <si>
    <t xml:space="preserve">HUMULIN M3 KwikPen 100ie/ml 3ml A5      </t>
  </si>
  <si>
    <t xml:space="preserve">1048785             </t>
  </si>
  <si>
    <t xml:space="preserve">147909         </t>
  </si>
  <si>
    <t xml:space="preserve">HUMULIN N 100ie/ml VLOŽKI 3ml A5        </t>
  </si>
  <si>
    <t xml:space="preserve">1048797             </t>
  </si>
  <si>
    <t xml:space="preserve">147910         </t>
  </si>
  <si>
    <t xml:space="preserve">HUMULIN N KwikPen 100i.e./ml 3ml A5     </t>
  </si>
  <si>
    <t xml:space="preserve">1048786             </t>
  </si>
  <si>
    <t xml:space="preserve">147911         </t>
  </si>
  <si>
    <t xml:space="preserve">HUMULIN R 100ie/ml VLOŽKI 5X3ml         </t>
  </si>
  <si>
    <t xml:space="preserve">1048796             </t>
  </si>
  <si>
    <t xml:space="preserve">148291         </t>
  </si>
  <si>
    <t xml:space="preserve">GLICLADA 90mg TBL S PODAL.SPROŠČ. A30   </t>
  </si>
  <si>
    <t xml:space="preserve">1049674             </t>
  </si>
  <si>
    <t xml:space="preserve">148329         </t>
  </si>
  <si>
    <t xml:space="preserve">FIASP PEN 100enot/ml 5X3ml              </t>
  </si>
  <si>
    <t xml:space="preserve">1049811             </t>
  </si>
  <si>
    <t xml:space="preserve">148330         </t>
  </si>
  <si>
    <t xml:space="preserve">FIASP 100E/ML RZT INJ VLOÄEK  3ML 5X    </t>
  </si>
  <si>
    <t xml:space="preserve">1049810             </t>
  </si>
  <si>
    <t xml:space="preserve">148481         </t>
  </si>
  <si>
    <t xml:space="preserve">OLEOVIT D3 14400ie/ml KAPLJICE 12,5ml   </t>
  </si>
  <si>
    <t xml:space="preserve">1053320             </t>
  </si>
  <si>
    <t xml:space="preserve">148573         </t>
  </si>
  <si>
    <t xml:space="preserve">SULIQUA 100i.e./ml+50mcg/ml PERESNIK A3 </t>
  </si>
  <si>
    <t xml:space="preserve">A10AE54                       </t>
  </si>
  <si>
    <t xml:space="preserve">1051973             </t>
  </si>
  <si>
    <t xml:space="preserve">148575         </t>
  </si>
  <si>
    <t xml:space="preserve">BIZMUTOV OKSID 120mg FILM TBL A56 KRKA  </t>
  </si>
  <si>
    <t xml:space="preserve">A02BX05                       </t>
  </si>
  <si>
    <t xml:space="preserve">1051993             </t>
  </si>
  <si>
    <t xml:space="preserve">149280         </t>
  </si>
  <si>
    <t xml:space="preserve">NOLPAZA 20mg GASTROREZIS.TBL A90 KRKA   </t>
  </si>
  <si>
    <t xml:space="preserve">1053958             </t>
  </si>
  <si>
    <t xml:space="preserve">149281         </t>
  </si>
  <si>
    <t xml:space="preserve">NOLPAZA 40mg GASTROREZIS.TBL A90 KRKA   </t>
  </si>
  <si>
    <t xml:space="preserve">1053925             </t>
  </si>
  <si>
    <t xml:space="preserve">149397         </t>
  </si>
  <si>
    <t xml:space="preserve">1054782             </t>
  </si>
  <si>
    <t xml:space="preserve">149399         </t>
  </si>
  <si>
    <t xml:space="preserve">HUMULIN R 100i.e./ml VLOŽKI 5X3ml       </t>
  </si>
  <si>
    <t xml:space="preserve">1054777             </t>
  </si>
  <si>
    <t xml:space="preserve">159986         </t>
  </si>
  <si>
    <t xml:space="preserve">OZEMPIC 1mg RAZT.ZA INJIC.PERESNIK A1   </t>
  </si>
  <si>
    <t xml:space="preserve">A10BJ06                       </t>
  </si>
  <si>
    <t xml:space="preserve">1054215             </t>
  </si>
  <si>
    <t xml:space="preserve">159987         </t>
  </si>
  <si>
    <t xml:space="preserve">OZEMPIC 0.5MG RZT.INJ.NAP.PERO A1       </t>
  </si>
  <si>
    <t xml:space="preserve">1054214             </t>
  </si>
  <si>
    <t xml:space="preserve">159988         </t>
  </si>
  <si>
    <t xml:space="preserve">OZEMPIC 0.25MG RZT. INJ.NAP.PERO A1     </t>
  </si>
  <si>
    <t xml:space="preserve">1054213             </t>
  </si>
  <si>
    <t>SKLOP A:</t>
  </si>
  <si>
    <t>ZDRAVILA ZA BOLEZNI PREBAVIL IN PRESNOVE</t>
  </si>
  <si>
    <t>A1</t>
  </si>
  <si>
    <t>EUR</t>
  </si>
  <si>
    <t>KOS-2019</t>
  </si>
  <si>
    <t>A1 KOS</t>
  </si>
  <si>
    <t>POVPR.VREDN. ATC A: 10,32 €</t>
  </si>
  <si>
    <t>A2</t>
  </si>
  <si>
    <t>A2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</si>
</sst>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2" borderId="0" xfId="0" applyFill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abSelected="1" workbookViewId="0">
      <selection activeCell="G10" sqref="G10"/>
    </sheetView>
  </sheetViews>
  <sheetFormatPr defaultRowHeight="14.4" x14ac:dyDescent="0.55000000000000004"/>
  <cols>
    <col min="1" max="1" width="13.26171875" customWidth="1"/>
    <col min="2" max="2" width="41.9453125" bestFit="1" customWidth="1"/>
    <col min="3" max="3" width="17.89453125" bestFit="1" customWidth="1"/>
    <col min="4" max="4" width="13.20703125" hidden="1" customWidth="1"/>
    <col min="5" max="5" width="9.62890625" hidden="1" customWidth="1"/>
    <col min="6" max="6" width="8.62890625" hidden="1" customWidth="1"/>
    <col min="7" max="7" width="8.83984375" style="4"/>
    <col min="8" max="8" width="16.05078125" customWidth="1"/>
    <col min="9" max="9" width="13.05078125" customWidth="1"/>
    <col min="10" max="10" width="45.89453125" customWidth="1"/>
    <col min="11" max="11" width="13.26171875" customWidth="1"/>
    <col min="12" max="12" width="11" hidden="1" customWidth="1"/>
    <col min="13" max="13" width="12.5234375" hidden="1" customWidth="1"/>
    <col min="14" max="14" width="15.3125" hidden="1" customWidth="1"/>
    <col min="15" max="15" width="8.83984375" style="4"/>
  </cols>
  <sheetData>
    <row r="1" spans="1:15" ht="15.6" x14ac:dyDescent="0.6">
      <c r="A1" s="2" t="s">
        <v>658</v>
      </c>
      <c r="B1" s="2" t="s">
        <v>659</v>
      </c>
      <c r="C1" s="1"/>
      <c r="D1" s="1"/>
    </row>
    <row r="2" spans="1:15" ht="15.6" x14ac:dyDescent="0.6">
      <c r="A2" s="2" t="s">
        <v>660</v>
      </c>
      <c r="B2" s="1"/>
      <c r="C2" s="1"/>
      <c r="D2" s="1"/>
      <c r="I2" s="7" t="s">
        <v>665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661</v>
      </c>
      <c r="F3" s="1" t="s">
        <v>662</v>
      </c>
      <c r="G3" s="3" t="s">
        <v>663</v>
      </c>
      <c r="I3" t="s">
        <v>0</v>
      </c>
      <c r="J3" t="s">
        <v>1</v>
      </c>
      <c r="K3" t="s">
        <v>2</v>
      </c>
      <c r="L3" t="s">
        <v>3</v>
      </c>
      <c r="M3" s="1" t="s">
        <v>661</v>
      </c>
      <c r="N3" s="1" t="s">
        <v>662</v>
      </c>
      <c r="O3" s="3" t="s">
        <v>666</v>
      </c>
    </row>
    <row r="4" spans="1:15" x14ac:dyDescent="0.55000000000000004">
      <c r="A4" t="s">
        <v>599</v>
      </c>
      <c r="B4" t="s">
        <v>600</v>
      </c>
      <c r="C4" t="s">
        <v>104</v>
      </c>
      <c r="D4" t="s">
        <v>601</v>
      </c>
      <c r="E4" s="1">
        <v>1458.86</v>
      </c>
      <c r="F4" s="1">
        <v>26</v>
      </c>
      <c r="G4" s="5">
        <f t="shared" ref="G4:G35" si="0">F4*0.55</f>
        <v>14.3</v>
      </c>
      <c r="I4" t="s">
        <v>599</v>
      </c>
      <c r="J4" t="s">
        <v>600</v>
      </c>
      <c r="K4" t="s">
        <v>104</v>
      </c>
      <c r="L4" t="s">
        <v>601</v>
      </c>
      <c r="M4" s="1">
        <v>1458.86</v>
      </c>
      <c r="N4" s="1">
        <v>26</v>
      </c>
      <c r="O4" s="5">
        <f t="shared" ref="O4:O35" si="1">N4*0.45</f>
        <v>11.700000000000001</v>
      </c>
    </row>
    <row r="5" spans="1:15" x14ac:dyDescent="0.55000000000000004">
      <c r="A5" t="s">
        <v>563</v>
      </c>
      <c r="B5" t="s">
        <v>564</v>
      </c>
      <c r="C5" t="s">
        <v>104</v>
      </c>
      <c r="D5" t="s">
        <v>565</v>
      </c>
      <c r="E5" s="1">
        <v>757.47</v>
      </c>
      <c r="F5" s="1">
        <v>12</v>
      </c>
      <c r="G5" s="5">
        <f t="shared" si="0"/>
        <v>6.6000000000000005</v>
      </c>
      <c r="I5" t="s">
        <v>563</v>
      </c>
      <c r="J5" t="s">
        <v>564</v>
      </c>
      <c r="K5" t="s">
        <v>104</v>
      </c>
      <c r="L5" t="s">
        <v>565</v>
      </c>
      <c r="M5" s="1">
        <v>757.47</v>
      </c>
      <c r="N5" s="1">
        <v>12</v>
      </c>
      <c r="O5" s="5">
        <f t="shared" si="1"/>
        <v>5.4</v>
      </c>
    </row>
    <row r="6" spans="1:15" x14ac:dyDescent="0.55000000000000004">
      <c r="A6" t="s">
        <v>136</v>
      </c>
      <c r="B6" t="s">
        <v>137</v>
      </c>
      <c r="C6" t="s">
        <v>76</v>
      </c>
      <c r="D6" t="s">
        <v>138</v>
      </c>
      <c r="E6" s="1">
        <v>62.1342</v>
      </c>
      <c r="F6" s="1">
        <v>43</v>
      </c>
      <c r="G6" s="5">
        <f t="shared" si="0"/>
        <v>23.650000000000002</v>
      </c>
      <c r="I6" t="s">
        <v>136</v>
      </c>
      <c r="J6" t="s">
        <v>137</v>
      </c>
      <c r="K6" t="s">
        <v>76</v>
      </c>
      <c r="L6" t="s">
        <v>138</v>
      </c>
      <c r="M6" s="1">
        <v>62.1342</v>
      </c>
      <c r="N6" s="1">
        <v>43</v>
      </c>
      <c r="O6" s="5">
        <f t="shared" si="1"/>
        <v>19.350000000000001</v>
      </c>
    </row>
    <row r="7" spans="1:15" x14ac:dyDescent="0.55000000000000004">
      <c r="A7" t="s">
        <v>130</v>
      </c>
      <c r="B7" t="s">
        <v>131</v>
      </c>
      <c r="C7" t="s">
        <v>76</v>
      </c>
      <c r="D7" t="s">
        <v>132</v>
      </c>
      <c r="E7" s="1">
        <v>3589.0779000000002</v>
      </c>
      <c r="F7" s="1">
        <v>1879</v>
      </c>
      <c r="G7" s="5">
        <f t="shared" si="0"/>
        <v>1033.45</v>
      </c>
      <c r="I7" t="s">
        <v>130</v>
      </c>
      <c r="J7" t="s">
        <v>131</v>
      </c>
      <c r="K7" t="s">
        <v>76</v>
      </c>
      <c r="L7" t="s">
        <v>132</v>
      </c>
      <c r="M7" s="1">
        <v>3589.0779000000002</v>
      </c>
      <c r="N7" s="1">
        <v>1879</v>
      </c>
      <c r="O7" s="5">
        <f t="shared" si="1"/>
        <v>845.55000000000007</v>
      </c>
    </row>
    <row r="8" spans="1:15" x14ac:dyDescent="0.55000000000000004">
      <c r="A8" t="s">
        <v>133</v>
      </c>
      <c r="B8" t="s">
        <v>134</v>
      </c>
      <c r="C8" t="s">
        <v>76</v>
      </c>
      <c r="D8" t="s">
        <v>135</v>
      </c>
      <c r="E8" s="1">
        <v>6895.1246000000001</v>
      </c>
      <c r="F8" s="1">
        <v>2305</v>
      </c>
      <c r="G8" s="5">
        <f t="shared" si="0"/>
        <v>1267.75</v>
      </c>
      <c r="I8" t="s">
        <v>133</v>
      </c>
      <c r="J8" t="s">
        <v>134</v>
      </c>
      <c r="K8" t="s">
        <v>76</v>
      </c>
      <c r="L8" t="s">
        <v>135</v>
      </c>
      <c r="M8" s="1">
        <v>6895.1246000000001</v>
      </c>
      <c r="N8" s="1">
        <v>2305</v>
      </c>
      <c r="O8" s="5">
        <f t="shared" si="1"/>
        <v>1037.25</v>
      </c>
    </row>
    <row r="9" spans="1:15" x14ac:dyDescent="0.55000000000000004">
      <c r="A9" t="s">
        <v>275</v>
      </c>
      <c r="B9" t="s">
        <v>276</v>
      </c>
      <c r="C9" t="s">
        <v>277</v>
      </c>
      <c r="D9" t="s">
        <v>278</v>
      </c>
      <c r="E9" s="1">
        <v>1044.4499999999998</v>
      </c>
      <c r="F9" s="1">
        <v>55</v>
      </c>
      <c r="G9" s="5">
        <f t="shared" si="0"/>
        <v>30.250000000000004</v>
      </c>
      <c r="I9" t="s">
        <v>275</v>
      </c>
      <c r="J9" t="s">
        <v>276</v>
      </c>
      <c r="K9" t="s">
        <v>277</v>
      </c>
      <c r="L9" t="s">
        <v>278</v>
      </c>
      <c r="M9" s="1">
        <v>1044.4499999999998</v>
      </c>
      <c r="N9" s="1">
        <v>55</v>
      </c>
      <c r="O9" s="5">
        <f t="shared" si="1"/>
        <v>24.75</v>
      </c>
    </row>
    <row r="10" spans="1:15" x14ac:dyDescent="0.55000000000000004">
      <c r="A10" t="s">
        <v>455</v>
      </c>
      <c r="B10" t="s">
        <v>456</v>
      </c>
      <c r="C10" t="s">
        <v>62</v>
      </c>
      <c r="D10" t="s">
        <v>457</v>
      </c>
      <c r="E10" s="1">
        <v>2651.5200000000004</v>
      </c>
      <c r="F10" s="1">
        <v>1113</v>
      </c>
      <c r="G10" s="5">
        <f t="shared" si="0"/>
        <v>612.15000000000009</v>
      </c>
      <c r="I10" t="s">
        <v>455</v>
      </c>
      <c r="J10" t="s">
        <v>456</v>
      </c>
      <c r="K10" t="s">
        <v>62</v>
      </c>
      <c r="L10" t="s">
        <v>457</v>
      </c>
      <c r="M10" s="1">
        <v>2651.5200000000004</v>
      </c>
      <c r="N10" s="1">
        <v>1113</v>
      </c>
      <c r="O10" s="5">
        <f t="shared" si="1"/>
        <v>500.85</v>
      </c>
    </row>
    <row r="11" spans="1:15" x14ac:dyDescent="0.55000000000000004">
      <c r="A11" t="s">
        <v>458</v>
      </c>
      <c r="B11" t="s">
        <v>459</v>
      </c>
      <c r="C11" t="s">
        <v>62</v>
      </c>
      <c r="D11" t="s">
        <v>460</v>
      </c>
      <c r="E11" s="1">
        <v>2277.54</v>
      </c>
      <c r="F11" s="1">
        <v>730</v>
      </c>
      <c r="G11" s="5">
        <f t="shared" si="0"/>
        <v>401.50000000000006</v>
      </c>
      <c r="I11" t="s">
        <v>458</v>
      </c>
      <c r="J11" t="s">
        <v>459</v>
      </c>
      <c r="K11" t="s">
        <v>62</v>
      </c>
      <c r="L11" t="s">
        <v>460</v>
      </c>
      <c r="M11" s="1">
        <v>2277.54</v>
      </c>
      <c r="N11" s="1">
        <v>730</v>
      </c>
      <c r="O11" s="5">
        <f t="shared" si="1"/>
        <v>328.5</v>
      </c>
    </row>
    <row r="12" spans="1:15" x14ac:dyDescent="0.55000000000000004">
      <c r="A12" t="s">
        <v>461</v>
      </c>
      <c r="B12" t="s">
        <v>462</v>
      </c>
      <c r="C12" t="s">
        <v>62</v>
      </c>
      <c r="D12" t="s">
        <v>463</v>
      </c>
      <c r="E12" s="1">
        <v>2417.4</v>
      </c>
      <c r="F12" s="1">
        <v>740</v>
      </c>
      <c r="G12" s="5">
        <f t="shared" si="0"/>
        <v>407.00000000000006</v>
      </c>
      <c r="I12" t="s">
        <v>461</v>
      </c>
      <c r="J12" t="s">
        <v>462</v>
      </c>
      <c r="K12" t="s">
        <v>62</v>
      </c>
      <c r="L12" t="s">
        <v>463</v>
      </c>
      <c r="M12" s="1">
        <v>2417.4</v>
      </c>
      <c r="N12" s="1">
        <v>740</v>
      </c>
      <c r="O12" s="5">
        <f t="shared" si="1"/>
        <v>333</v>
      </c>
    </row>
    <row r="13" spans="1:15" x14ac:dyDescent="0.55000000000000004">
      <c r="A13" t="s">
        <v>588</v>
      </c>
      <c r="B13" t="s">
        <v>589</v>
      </c>
      <c r="C13" t="s">
        <v>590</v>
      </c>
      <c r="D13" t="s">
        <v>591</v>
      </c>
      <c r="E13" s="1">
        <v>58.99</v>
      </c>
      <c r="F13" s="1">
        <v>1</v>
      </c>
      <c r="G13" s="5">
        <f t="shared" si="0"/>
        <v>0.55000000000000004</v>
      </c>
      <c r="I13" t="s">
        <v>588</v>
      </c>
      <c r="J13" t="s">
        <v>589</v>
      </c>
      <c r="K13" t="s">
        <v>590</v>
      </c>
      <c r="L13" t="s">
        <v>591</v>
      </c>
      <c r="M13" s="1">
        <v>58.99</v>
      </c>
      <c r="N13" s="1">
        <v>1</v>
      </c>
      <c r="O13" s="5">
        <f t="shared" si="1"/>
        <v>0.45</v>
      </c>
    </row>
    <row r="14" spans="1:15" x14ac:dyDescent="0.55000000000000004">
      <c r="A14" t="s">
        <v>164</v>
      </c>
      <c r="B14" t="s">
        <v>165</v>
      </c>
      <c r="C14" t="s">
        <v>166</v>
      </c>
      <c r="D14" t="s">
        <v>167</v>
      </c>
      <c r="E14" s="1">
        <v>3524.73</v>
      </c>
      <c r="F14" s="1">
        <v>303</v>
      </c>
      <c r="G14" s="5">
        <f t="shared" si="0"/>
        <v>166.65</v>
      </c>
      <c r="I14" t="s">
        <v>164</v>
      </c>
      <c r="J14" t="s">
        <v>165</v>
      </c>
      <c r="K14" t="s">
        <v>166</v>
      </c>
      <c r="L14" t="s">
        <v>167</v>
      </c>
      <c r="M14" s="1">
        <v>3524.73</v>
      </c>
      <c r="N14" s="1">
        <v>303</v>
      </c>
      <c r="O14" s="5">
        <f t="shared" si="1"/>
        <v>136.35</v>
      </c>
    </row>
    <row r="15" spans="1:15" x14ac:dyDescent="0.55000000000000004">
      <c r="A15" t="s">
        <v>321</v>
      </c>
      <c r="B15" t="s">
        <v>322</v>
      </c>
      <c r="C15" t="s">
        <v>166</v>
      </c>
      <c r="D15" t="s">
        <v>323</v>
      </c>
      <c r="E15" s="1">
        <v>761.57</v>
      </c>
      <c r="F15" s="1">
        <v>107</v>
      </c>
      <c r="G15" s="5">
        <f t="shared" si="0"/>
        <v>58.85</v>
      </c>
      <c r="I15" t="s">
        <v>321</v>
      </c>
      <c r="J15" t="s">
        <v>322</v>
      </c>
      <c r="K15" t="s">
        <v>166</v>
      </c>
      <c r="L15" t="s">
        <v>323</v>
      </c>
      <c r="M15" s="1">
        <v>761.57</v>
      </c>
      <c r="N15" s="1">
        <v>107</v>
      </c>
      <c r="O15" s="5">
        <f t="shared" si="1"/>
        <v>48.15</v>
      </c>
    </row>
    <row r="16" spans="1:15" x14ac:dyDescent="0.55000000000000004">
      <c r="A16" t="s">
        <v>4</v>
      </c>
      <c r="B16" t="s">
        <v>5</v>
      </c>
      <c r="C16" t="s">
        <v>6</v>
      </c>
      <c r="D16" t="s">
        <v>7</v>
      </c>
      <c r="E16" s="1">
        <v>598.22</v>
      </c>
      <c r="F16" s="1">
        <v>271</v>
      </c>
      <c r="G16" s="5">
        <f t="shared" si="0"/>
        <v>149.05000000000001</v>
      </c>
      <c r="I16" t="s">
        <v>4</v>
      </c>
      <c r="J16" t="s">
        <v>5</v>
      </c>
      <c r="K16" t="s">
        <v>6</v>
      </c>
      <c r="L16" t="s">
        <v>7</v>
      </c>
      <c r="M16" s="1">
        <v>598.22</v>
      </c>
      <c r="N16" s="1">
        <v>271</v>
      </c>
      <c r="O16" s="5">
        <f t="shared" si="1"/>
        <v>121.95</v>
      </c>
    </row>
    <row r="17" spans="1:15" x14ac:dyDescent="0.55000000000000004">
      <c r="A17" t="s">
        <v>8</v>
      </c>
      <c r="B17" t="s">
        <v>9</v>
      </c>
      <c r="C17" t="s">
        <v>6</v>
      </c>
      <c r="D17" t="s">
        <v>10</v>
      </c>
      <c r="E17" s="1">
        <v>493.21</v>
      </c>
      <c r="F17" s="1">
        <v>215</v>
      </c>
      <c r="G17" s="5">
        <f t="shared" si="0"/>
        <v>118.25000000000001</v>
      </c>
      <c r="I17" t="s">
        <v>8</v>
      </c>
      <c r="J17" t="s">
        <v>9</v>
      </c>
      <c r="K17" t="s">
        <v>6</v>
      </c>
      <c r="L17" t="s">
        <v>10</v>
      </c>
      <c r="M17" s="1">
        <v>493.21</v>
      </c>
      <c r="N17" s="1">
        <v>215</v>
      </c>
      <c r="O17" s="5">
        <f t="shared" si="1"/>
        <v>96.75</v>
      </c>
    </row>
    <row r="18" spans="1:15" x14ac:dyDescent="0.55000000000000004">
      <c r="A18" t="s">
        <v>341</v>
      </c>
      <c r="B18" t="s">
        <v>342</v>
      </c>
      <c r="C18" t="s">
        <v>6</v>
      </c>
      <c r="D18" t="s">
        <v>343</v>
      </c>
      <c r="E18" s="1">
        <v>123.48</v>
      </c>
      <c r="F18" s="1">
        <v>52</v>
      </c>
      <c r="G18" s="5">
        <f t="shared" si="0"/>
        <v>28.6</v>
      </c>
      <c r="I18" t="s">
        <v>341</v>
      </c>
      <c r="J18" t="s">
        <v>342</v>
      </c>
      <c r="K18" t="s">
        <v>6</v>
      </c>
      <c r="L18" t="s">
        <v>343</v>
      </c>
      <c r="M18" s="1">
        <v>123.48</v>
      </c>
      <c r="N18" s="1">
        <v>52</v>
      </c>
      <c r="O18" s="5">
        <f t="shared" si="1"/>
        <v>23.400000000000002</v>
      </c>
    </row>
    <row r="19" spans="1:15" x14ac:dyDescent="0.55000000000000004">
      <c r="A19" t="s">
        <v>344</v>
      </c>
      <c r="B19" t="s">
        <v>345</v>
      </c>
      <c r="C19" t="s">
        <v>6</v>
      </c>
      <c r="D19" t="s">
        <v>346</v>
      </c>
      <c r="E19" s="1">
        <v>266.02999999999997</v>
      </c>
      <c r="F19" s="1">
        <v>104</v>
      </c>
      <c r="G19" s="5">
        <f t="shared" si="0"/>
        <v>57.2</v>
      </c>
      <c r="I19" t="s">
        <v>344</v>
      </c>
      <c r="J19" t="s">
        <v>345</v>
      </c>
      <c r="K19" t="s">
        <v>6</v>
      </c>
      <c r="L19" t="s">
        <v>346</v>
      </c>
      <c r="M19" s="1">
        <v>266.02999999999997</v>
      </c>
      <c r="N19" s="1">
        <v>104</v>
      </c>
      <c r="O19" s="5">
        <f t="shared" si="1"/>
        <v>46.800000000000004</v>
      </c>
    </row>
    <row r="20" spans="1:15" x14ac:dyDescent="0.55000000000000004">
      <c r="A20" t="s">
        <v>45</v>
      </c>
      <c r="B20" t="s">
        <v>46</v>
      </c>
      <c r="C20" t="s">
        <v>47</v>
      </c>
      <c r="D20" t="s">
        <v>48</v>
      </c>
      <c r="E20" s="1">
        <v>2778.75</v>
      </c>
      <c r="F20" s="1">
        <v>95</v>
      </c>
      <c r="G20" s="5">
        <f t="shared" si="0"/>
        <v>52.250000000000007</v>
      </c>
      <c r="I20" t="s">
        <v>45</v>
      </c>
      <c r="J20" t="s">
        <v>46</v>
      </c>
      <c r="K20" t="s">
        <v>47</v>
      </c>
      <c r="L20" t="s">
        <v>48</v>
      </c>
      <c r="M20" s="1">
        <v>2778.75</v>
      </c>
      <c r="N20" s="1">
        <v>95</v>
      </c>
      <c r="O20" s="5">
        <f t="shared" si="1"/>
        <v>42.75</v>
      </c>
    </row>
    <row r="21" spans="1:15" x14ac:dyDescent="0.55000000000000004">
      <c r="A21" t="s">
        <v>512</v>
      </c>
      <c r="B21" t="s">
        <v>513</v>
      </c>
      <c r="C21" t="s">
        <v>514</v>
      </c>
      <c r="D21" t="s">
        <v>515</v>
      </c>
      <c r="E21" s="1">
        <v>35.479999999999997</v>
      </c>
      <c r="F21" s="1">
        <v>3</v>
      </c>
      <c r="G21" s="5">
        <f t="shared" si="0"/>
        <v>1.6500000000000001</v>
      </c>
      <c r="I21" t="s">
        <v>512</v>
      </c>
      <c r="J21" t="s">
        <v>513</v>
      </c>
      <c r="K21" t="s">
        <v>514</v>
      </c>
      <c r="L21" t="s">
        <v>515</v>
      </c>
      <c r="M21" s="1">
        <v>35.479999999999997</v>
      </c>
      <c r="N21" s="1">
        <v>3</v>
      </c>
      <c r="O21" s="5">
        <f t="shared" si="1"/>
        <v>1.35</v>
      </c>
    </row>
    <row r="22" spans="1:15" x14ac:dyDescent="0.55000000000000004">
      <c r="A22" t="s">
        <v>633</v>
      </c>
      <c r="B22" t="s">
        <v>634</v>
      </c>
      <c r="C22" t="s">
        <v>635</v>
      </c>
      <c r="D22" t="s">
        <v>636</v>
      </c>
      <c r="E22" s="1">
        <v>53.97</v>
      </c>
      <c r="F22" s="1">
        <v>6</v>
      </c>
      <c r="G22" s="5">
        <f t="shared" si="0"/>
        <v>3.3000000000000003</v>
      </c>
      <c r="I22" t="s">
        <v>633</v>
      </c>
      <c r="J22" t="s">
        <v>634</v>
      </c>
      <c r="K22" t="s">
        <v>635</v>
      </c>
      <c r="L22" t="s">
        <v>636</v>
      </c>
      <c r="M22" s="1">
        <v>53.97</v>
      </c>
      <c r="N22" s="1">
        <v>6</v>
      </c>
      <c r="O22" s="5">
        <f t="shared" si="1"/>
        <v>2.7</v>
      </c>
    </row>
    <row r="23" spans="1:15" x14ac:dyDescent="0.55000000000000004">
      <c r="A23" t="s">
        <v>379</v>
      </c>
      <c r="B23" t="s">
        <v>380</v>
      </c>
      <c r="C23" t="s">
        <v>72</v>
      </c>
      <c r="D23" t="s">
        <v>381</v>
      </c>
      <c r="E23" s="1">
        <v>2900.54</v>
      </c>
      <c r="F23" s="1">
        <v>38</v>
      </c>
      <c r="G23" s="5">
        <f t="shared" si="0"/>
        <v>20.900000000000002</v>
      </c>
      <c r="I23" t="s">
        <v>379</v>
      </c>
      <c r="J23" t="s">
        <v>380</v>
      </c>
      <c r="K23" t="s">
        <v>72</v>
      </c>
      <c r="L23" t="s">
        <v>381</v>
      </c>
      <c r="M23" s="1">
        <v>2900.54</v>
      </c>
      <c r="N23" s="1">
        <v>38</v>
      </c>
      <c r="O23" s="5">
        <f t="shared" si="1"/>
        <v>17.100000000000001</v>
      </c>
    </row>
    <row r="24" spans="1:15" x14ac:dyDescent="0.55000000000000004">
      <c r="A24" t="s">
        <v>70</v>
      </c>
      <c r="B24" t="s">
        <v>71</v>
      </c>
      <c r="C24" t="s">
        <v>72</v>
      </c>
      <c r="D24" t="s">
        <v>73</v>
      </c>
      <c r="E24" s="1">
        <v>675.84</v>
      </c>
      <c r="F24" s="1">
        <v>8</v>
      </c>
      <c r="G24" s="5">
        <f t="shared" si="0"/>
        <v>4.4000000000000004</v>
      </c>
      <c r="I24" t="s">
        <v>70</v>
      </c>
      <c r="J24" t="s">
        <v>71</v>
      </c>
      <c r="K24" t="s">
        <v>72</v>
      </c>
      <c r="L24" t="s">
        <v>73</v>
      </c>
      <c r="M24" s="1">
        <v>675.84</v>
      </c>
      <c r="N24" s="1">
        <v>8</v>
      </c>
      <c r="O24" s="5">
        <f t="shared" si="1"/>
        <v>3.6</v>
      </c>
    </row>
    <row r="25" spans="1:15" x14ac:dyDescent="0.55000000000000004">
      <c r="A25" t="s">
        <v>388</v>
      </c>
      <c r="B25" t="s">
        <v>389</v>
      </c>
      <c r="C25" t="s">
        <v>72</v>
      </c>
      <c r="D25" t="s">
        <v>390</v>
      </c>
      <c r="E25" s="1">
        <v>925.34</v>
      </c>
      <c r="F25" s="1">
        <v>26</v>
      </c>
      <c r="G25" s="5">
        <f t="shared" si="0"/>
        <v>14.3</v>
      </c>
      <c r="I25" t="s">
        <v>388</v>
      </c>
      <c r="J25" t="s">
        <v>389</v>
      </c>
      <c r="K25" t="s">
        <v>72</v>
      </c>
      <c r="L25" t="s">
        <v>390</v>
      </c>
      <c r="M25" s="1">
        <v>925.34</v>
      </c>
      <c r="N25" s="1">
        <v>26</v>
      </c>
      <c r="O25" s="5">
        <f t="shared" si="1"/>
        <v>11.700000000000001</v>
      </c>
    </row>
    <row r="26" spans="1:15" x14ac:dyDescent="0.55000000000000004">
      <c r="A26" t="s">
        <v>566</v>
      </c>
      <c r="B26" t="s">
        <v>567</v>
      </c>
      <c r="C26" t="s">
        <v>72</v>
      </c>
      <c r="D26" t="s">
        <v>568</v>
      </c>
      <c r="E26" s="1">
        <v>136</v>
      </c>
      <c r="F26" s="1">
        <v>2</v>
      </c>
      <c r="G26" s="5">
        <f t="shared" si="0"/>
        <v>1.1000000000000001</v>
      </c>
      <c r="I26" t="s">
        <v>566</v>
      </c>
      <c r="J26" t="s">
        <v>567</v>
      </c>
      <c r="K26" t="s">
        <v>72</v>
      </c>
      <c r="L26" t="s">
        <v>568</v>
      </c>
      <c r="M26" s="1">
        <v>136</v>
      </c>
      <c r="N26" s="1">
        <v>2</v>
      </c>
      <c r="O26" s="5">
        <f t="shared" si="1"/>
        <v>0.9</v>
      </c>
    </row>
    <row r="27" spans="1:15" x14ac:dyDescent="0.55000000000000004">
      <c r="A27" t="s">
        <v>279</v>
      </c>
      <c r="B27" t="s">
        <v>280</v>
      </c>
      <c r="C27" t="s">
        <v>281</v>
      </c>
      <c r="D27" t="s">
        <v>282</v>
      </c>
      <c r="E27" s="1">
        <v>822.09</v>
      </c>
      <c r="F27" s="1">
        <v>201</v>
      </c>
      <c r="G27" s="5">
        <f t="shared" si="0"/>
        <v>110.55000000000001</v>
      </c>
      <c r="I27" t="s">
        <v>279</v>
      </c>
      <c r="J27" t="s">
        <v>280</v>
      </c>
      <c r="K27" t="s">
        <v>281</v>
      </c>
      <c r="L27" t="s">
        <v>282</v>
      </c>
      <c r="M27" s="1">
        <v>822.09</v>
      </c>
      <c r="N27" s="1">
        <v>201</v>
      </c>
      <c r="O27" s="5">
        <f t="shared" si="1"/>
        <v>90.45</v>
      </c>
    </row>
    <row r="28" spans="1:15" x14ac:dyDescent="0.55000000000000004">
      <c r="A28" t="s">
        <v>542</v>
      </c>
      <c r="B28" t="s">
        <v>543</v>
      </c>
      <c r="C28" t="s">
        <v>544</v>
      </c>
      <c r="D28" t="s">
        <v>545</v>
      </c>
      <c r="E28" s="1">
        <v>377.65</v>
      </c>
      <c r="F28" s="1">
        <v>5</v>
      </c>
      <c r="G28" s="5">
        <f t="shared" si="0"/>
        <v>2.75</v>
      </c>
      <c r="I28" t="s">
        <v>542</v>
      </c>
      <c r="J28" t="s">
        <v>543</v>
      </c>
      <c r="K28" t="s">
        <v>544</v>
      </c>
      <c r="L28" t="s">
        <v>545</v>
      </c>
      <c r="M28" s="1">
        <v>377.65</v>
      </c>
      <c r="N28" s="1">
        <v>5</v>
      </c>
      <c r="O28" s="5">
        <f t="shared" si="1"/>
        <v>2.25</v>
      </c>
    </row>
    <row r="29" spans="1:15" x14ac:dyDescent="0.55000000000000004">
      <c r="A29" t="s">
        <v>335</v>
      </c>
      <c r="B29" t="s">
        <v>336</v>
      </c>
      <c r="C29" t="s">
        <v>76</v>
      </c>
      <c r="D29" t="s">
        <v>337</v>
      </c>
      <c r="E29" s="1">
        <v>40.120000000000005</v>
      </c>
      <c r="F29" s="1">
        <v>26</v>
      </c>
      <c r="G29" s="5">
        <f t="shared" si="0"/>
        <v>14.3</v>
      </c>
      <c r="I29" t="s">
        <v>335</v>
      </c>
      <c r="J29" t="s">
        <v>336</v>
      </c>
      <c r="K29" t="s">
        <v>76</v>
      </c>
      <c r="L29" t="s">
        <v>337</v>
      </c>
      <c r="M29" s="1">
        <v>40.120000000000005</v>
      </c>
      <c r="N29" s="1">
        <v>26</v>
      </c>
      <c r="O29" s="5">
        <f t="shared" si="1"/>
        <v>11.700000000000001</v>
      </c>
    </row>
    <row r="30" spans="1:15" x14ac:dyDescent="0.55000000000000004">
      <c r="A30" t="s">
        <v>117</v>
      </c>
      <c r="B30" t="s">
        <v>118</v>
      </c>
      <c r="C30" t="s">
        <v>76</v>
      </c>
      <c r="D30" t="s">
        <v>119</v>
      </c>
      <c r="E30" s="1">
        <v>2595.69</v>
      </c>
      <c r="F30" s="1">
        <v>1359</v>
      </c>
      <c r="G30" s="5">
        <f t="shared" si="0"/>
        <v>747.45</v>
      </c>
      <c r="I30" t="s">
        <v>117</v>
      </c>
      <c r="J30" t="s">
        <v>118</v>
      </c>
      <c r="K30" t="s">
        <v>76</v>
      </c>
      <c r="L30" t="s">
        <v>119</v>
      </c>
      <c r="M30" s="1">
        <v>2595.69</v>
      </c>
      <c r="N30" s="1">
        <v>1359</v>
      </c>
      <c r="O30" s="5">
        <f t="shared" si="1"/>
        <v>611.55000000000007</v>
      </c>
    </row>
    <row r="31" spans="1:15" x14ac:dyDescent="0.55000000000000004">
      <c r="A31" t="s">
        <v>338</v>
      </c>
      <c r="B31" t="s">
        <v>339</v>
      </c>
      <c r="C31" t="s">
        <v>76</v>
      </c>
      <c r="D31" t="s">
        <v>340</v>
      </c>
      <c r="E31" s="1">
        <v>2723.88</v>
      </c>
      <c r="F31" s="1">
        <v>912</v>
      </c>
      <c r="G31" s="5">
        <f t="shared" si="0"/>
        <v>501.6</v>
      </c>
      <c r="I31" t="s">
        <v>338</v>
      </c>
      <c r="J31" t="s">
        <v>339</v>
      </c>
      <c r="K31" t="s">
        <v>76</v>
      </c>
      <c r="L31" t="s">
        <v>340</v>
      </c>
      <c r="M31" s="1">
        <v>2723.88</v>
      </c>
      <c r="N31" s="1">
        <v>912</v>
      </c>
      <c r="O31" s="5">
        <f t="shared" si="1"/>
        <v>410.40000000000003</v>
      </c>
    </row>
    <row r="32" spans="1:15" x14ac:dyDescent="0.55000000000000004">
      <c r="A32" t="s">
        <v>114</v>
      </c>
      <c r="B32" t="s">
        <v>115</v>
      </c>
      <c r="C32" t="s">
        <v>76</v>
      </c>
      <c r="D32" t="s">
        <v>116</v>
      </c>
      <c r="E32" s="1">
        <v>198.6</v>
      </c>
      <c r="F32" s="1">
        <v>60</v>
      </c>
      <c r="G32" s="5">
        <f t="shared" si="0"/>
        <v>33</v>
      </c>
      <c r="I32" t="s">
        <v>114</v>
      </c>
      <c r="J32" t="s">
        <v>115</v>
      </c>
      <c r="K32" t="s">
        <v>76</v>
      </c>
      <c r="L32" t="s">
        <v>116</v>
      </c>
      <c r="M32" s="1">
        <v>198.6</v>
      </c>
      <c r="N32" s="1">
        <v>60</v>
      </c>
      <c r="O32" s="5">
        <f t="shared" si="1"/>
        <v>27</v>
      </c>
    </row>
    <row r="33" spans="1:15" x14ac:dyDescent="0.55000000000000004">
      <c r="A33" t="s">
        <v>366</v>
      </c>
      <c r="B33" t="s">
        <v>367</v>
      </c>
      <c r="C33" t="s">
        <v>368</v>
      </c>
      <c r="D33" t="s">
        <v>369</v>
      </c>
      <c r="E33" s="1">
        <v>230</v>
      </c>
      <c r="F33" s="1">
        <v>184</v>
      </c>
      <c r="G33" s="5">
        <f t="shared" si="0"/>
        <v>101.2</v>
      </c>
      <c r="I33" t="s">
        <v>366</v>
      </c>
      <c r="J33" t="s">
        <v>367</v>
      </c>
      <c r="K33" t="s">
        <v>368</v>
      </c>
      <c r="L33" t="s">
        <v>369</v>
      </c>
      <c r="M33" s="1">
        <v>230</v>
      </c>
      <c r="N33" s="1">
        <v>184</v>
      </c>
      <c r="O33" s="5">
        <f t="shared" si="1"/>
        <v>82.8</v>
      </c>
    </row>
    <row r="34" spans="1:15" x14ac:dyDescent="0.55000000000000004">
      <c r="A34" t="s">
        <v>354</v>
      </c>
      <c r="B34" t="s">
        <v>355</v>
      </c>
      <c r="C34" t="s">
        <v>141</v>
      </c>
      <c r="D34" t="s">
        <v>356</v>
      </c>
      <c r="E34" s="1">
        <v>353.38199999999995</v>
      </c>
      <c r="F34" s="1">
        <v>100</v>
      </c>
      <c r="G34" s="5">
        <f t="shared" si="0"/>
        <v>55.000000000000007</v>
      </c>
      <c r="I34" t="s">
        <v>354</v>
      </c>
      <c r="J34" t="s">
        <v>355</v>
      </c>
      <c r="K34" t="s">
        <v>141</v>
      </c>
      <c r="L34" t="s">
        <v>356</v>
      </c>
      <c r="M34" s="1">
        <v>353.38199999999995</v>
      </c>
      <c r="N34" s="1">
        <v>100</v>
      </c>
      <c r="O34" s="5">
        <f t="shared" si="1"/>
        <v>45</v>
      </c>
    </row>
    <row r="35" spans="1:15" x14ac:dyDescent="0.55000000000000004">
      <c r="A35" t="s">
        <v>357</v>
      </c>
      <c r="B35" t="s">
        <v>358</v>
      </c>
      <c r="C35" t="s">
        <v>141</v>
      </c>
      <c r="D35" t="s">
        <v>359</v>
      </c>
      <c r="E35" s="1">
        <v>3404.9112</v>
      </c>
      <c r="F35" s="1">
        <v>333</v>
      </c>
      <c r="G35" s="5">
        <f t="shared" si="0"/>
        <v>183.15</v>
      </c>
      <c r="I35" t="s">
        <v>357</v>
      </c>
      <c r="J35" t="s">
        <v>358</v>
      </c>
      <c r="K35" t="s">
        <v>141</v>
      </c>
      <c r="L35" t="s">
        <v>359</v>
      </c>
      <c r="M35" s="1">
        <v>3404.9112</v>
      </c>
      <c r="N35" s="1">
        <v>333</v>
      </c>
      <c r="O35" s="5">
        <f t="shared" si="1"/>
        <v>149.85</v>
      </c>
    </row>
    <row r="36" spans="1:15" x14ac:dyDescent="0.55000000000000004">
      <c r="A36" t="s">
        <v>271</v>
      </c>
      <c r="B36" t="s">
        <v>272</v>
      </c>
      <c r="C36" t="s">
        <v>273</v>
      </c>
      <c r="D36" t="s">
        <v>274</v>
      </c>
      <c r="E36" s="1">
        <v>1493.1807000000001</v>
      </c>
      <c r="F36" s="1">
        <v>32</v>
      </c>
      <c r="G36" s="5">
        <f t="shared" ref="G36:G67" si="2">F36*0.55</f>
        <v>17.600000000000001</v>
      </c>
      <c r="I36" t="s">
        <v>271</v>
      </c>
      <c r="J36" t="s">
        <v>272</v>
      </c>
      <c r="K36" t="s">
        <v>273</v>
      </c>
      <c r="L36" t="s">
        <v>274</v>
      </c>
      <c r="M36" s="1">
        <v>1493.1807000000001</v>
      </c>
      <c r="N36" s="1">
        <v>32</v>
      </c>
      <c r="O36" s="5">
        <f t="shared" ref="O36:O67" si="3">N36*0.45</f>
        <v>14.4</v>
      </c>
    </row>
    <row r="37" spans="1:15" x14ac:dyDescent="0.55000000000000004">
      <c r="A37" t="s">
        <v>414</v>
      </c>
      <c r="B37" t="s">
        <v>415</v>
      </c>
      <c r="C37" t="s">
        <v>87</v>
      </c>
      <c r="D37" t="s">
        <v>416</v>
      </c>
      <c r="E37" s="1">
        <v>3130.49</v>
      </c>
      <c r="F37" s="1">
        <v>1639</v>
      </c>
      <c r="G37" s="5">
        <f t="shared" si="2"/>
        <v>901.45</v>
      </c>
      <c r="I37" t="s">
        <v>414</v>
      </c>
      <c r="J37" t="s">
        <v>415</v>
      </c>
      <c r="K37" t="s">
        <v>87</v>
      </c>
      <c r="L37" t="s">
        <v>416</v>
      </c>
      <c r="M37" s="1">
        <v>3130.49</v>
      </c>
      <c r="N37" s="1">
        <v>1639</v>
      </c>
      <c r="O37" s="5">
        <f t="shared" si="3"/>
        <v>737.55000000000007</v>
      </c>
    </row>
    <row r="38" spans="1:15" x14ac:dyDescent="0.55000000000000004">
      <c r="A38" t="s">
        <v>417</v>
      </c>
      <c r="B38" t="s">
        <v>418</v>
      </c>
      <c r="C38" t="s">
        <v>87</v>
      </c>
      <c r="D38" t="s">
        <v>419</v>
      </c>
      <c r="E38" s="1">
        <v>5721.0766999999996</v>
      </c>
      <c r="F38" s="1">
        <v>1926</v>
      </c>
      <c r="G38" s="5">
        <f t="shared" si="2"/>
        <v>1059.3000000000002</v>
      </c>
      <c r="I38" t="s">
        <v>417</v>
      </c>
      <c r="J38" t="s">
        <v>418</v>
      </c>
      <c r="K38" t="s">
        <v>87</v>
      </c>
      <c r="L38" t="s">
        <v>419</v>
      </c>
      <c r="M38" s="1">
        <v>5721.0766999999996</v>
      </c>
      <c r="N38" s="1">
        <v>1926</v>
      </c>
      <c r="O38" s="5">
        <f t="shared" si="3"/>
        <v>866.7</v>
      </c>
    </row>
    <row r="39" spans="1:15" x14ac:dyDescent="0.55000000000000004">
      <c r="A39" t="s">
        <v>502</v>
      </c>
      <c r="B39" t="s">
        <v>503</v>
      </c>
      <c r="C39" t="s">
        <v>504</v>
      </c>
      <c r="D39" t="s">
        <v>505</v>
      </c>
      <c r="E39" s="1">
        <v>11.18</v>
      </c>
      <c r="F39" s="1">
        <v>1</v>
      </c>
      <c r="G39" s="5">
        <f t="shared" si="2"/>
        <v>0.55000000000000004</v>
      </c>
      <c r="I39" t="s">
        <v>502</v>
      </c>
      <c r="J39" t="s">
        <v>503</v>
      </c>
      <c r="K39" t="s">
        <v>504</v>
      </c>
      <c r="L39" t="s">
        <v>505</v>
      </c>
      <c r="M39" s="1">
        <v>11.18</v>
      </c>
      <c r="N39" s="1">
        <v>1</v>
      </c>
      <c r="O39" s="5">
        <f t="shared" si="3"/>
        <v>0.45</v>
      </c>
    </row>
    <row r="40" spans="1:15" x14ac:dyDescent="0.55000000000000004">
      <c r="A40" t="s">
        <v>506</v>
      </c>
      <c r="B40" t="s">
        <v>507</v>
      </c>
      <c r="C40" t="s">
        <v>504</v>
      </c>
      <c r="D40" t="s">
        <v>508</v>
      </c>
      <c r="E40" s="1">
        <v>542.97</v>
      </c>
      <c r="F40" s="1">
        <v>32</v>
      </c>
      <c r="G40" s="5">
        <f t="shared" si="2"/>
        <v>17.600000000000001</v>
      </c>
      <c r="I40" t="s">
        <v>506</v>
      </c>
      <c r="J40" t="s">
        <v>507</v>
      </c>
      <c r="K40" t="s">
        <v>504</v>
      </c>
      <c r="L40" t="s">
        <v>508</v>
      </c>
      <c r="M40" s="1">
        <v>542.97</v>
      </c>
      <c r="N40" s="1">
        <v>32</v>
      </c>
      <c r="O40" s="5">
        <f t="shared" si="3"/>
        <v>14.4</v>
      </c>
    </row>
    <row r="41" spans="1:15" x14ac:dyDescent="0.55000000000000004">
      <c r="A41" t="s">
        <v>623</v>
      </c>
      <c r="B41" t="s">
        <v>624</v>
      </c>
      <c r="C41" t="s">
        <v>39</v>
      </c>
      <c r="D41" t="s">
        <v>625</v>
      </c>
      <c r="E41" s="1">
        <v>690.2</v>
      </c>
      <c r="F41" s="1">
        <v>28</v>
      </c>
      <c r="G41" s="5">
        <f t="shared" si="2"/>
        <v>15.400000000000002</v>
      </c>
      <c r="I41" t="s">
        <v>623</v>
      </c>
      <c r="J41" t="s">
        <v>624</v>
      </c>
      <c r="K41" t="s">
        <v>39</v>
      </c>
      <c r="L41" t="s">
        <v>625</v>
      </c>
      <c r="M41" s="1">
        <v>690.2</v>
      </c>
      <c r="N41" s="1">
        <v>28</v>
      </c>
      <c r="O41" s="5">
        <f t="shared" si="3"/>
        <v>12.6</v>
      </c>
    </row>
    <row r="42" spans="1:15" x14ac:dyDescent="0.55000000000000004">
      <c r="A42" t="s">
        <v>620</v>
      </c>
      <c r="B42" t="s">
        <v>621</v>
      </c>
      <c r="C42" t="s">
        <v>39</v>
      </c>
      <c r="D42" t="s">
        <v>622</v>
      </c>
      <c r="E42" s="1">
        <v>726.69999999999993</v>
      </c>
      <c r="F42" s="1">
        <v>26</v>
      </c>
      <c r="G42" s="5">
        <f t="shared" si="2"/>
        <v>14.3</v>
      </c>
      <c r="I42" t="s">
        <v>620</v>
      </c>
      <c r="J42" t="s">
        <v>621</v>
      </c>
      <c r="K42" t="s">
        <v>39</v>
      </c>
      <c r="L42" t="s">
        <v>622</v>
      </c>
      <c r="M42" s="1">
        <v>726.69999999999993</v>
      </c>
      <c r="N42" s="1">
        <v>26</v>
      </c>
      <c r="O42" s="5">
        <f t="shared" si="3"/>
        <v>11.700000000000001</v>
      </c>
    </row>
    <row r="43" spans="1:15" x14ac:dyDescent="0.55000000000000004">
      <c r="A43" t="s">
        <v>485</v>
      </c>
      <c r="B43" t="s">
        <v>486</v>
      </c>
      <c r="C43" t="s">
        <v>487</v>
      </c>
      <c r="D43" t="s">
        <v>488</v>
      </c>
      <c r="E43" s="1">
        <v>9763.9999999999982</v>
      </c>
      <c r="F43" s="1">
        <v>400</v>
      </c>
      <c r="G43" s="5">
        <f t="shared" si="2"/>
        <v>220.00000000000003</v>
      </c>
      <c r="I43" t="s">
        <v>485</v>
      </c>
      <c r="J43" t="s">
        <v>486</v>
      </c>
      <c r="K43" t="s">
        <v>487</v>
      </c>
      <c r="L43" t="s">
        <v>488</v>
      </c>
      <c r="M43" s="1">
        <v>9763.9999999999982</v>
      </c>
      <c r="N43" s="1">
        <v>400</v>
      </c>
      <c r="O43" s="5">
        <f t="shared" si="3"/>
        <v>180</v>
      </c>
    </row>
    <row r="44" spans="1:15" x14ac:dyDescent="0.55000000000000004">
      <c r="A44" t="s">
        <v>149</v>
      </c>
      <c r="B44" t="s">
        <v>150</v>
      </c>
      <c r="C44" t="s">
        <v>151</v>
      </c>
      <c r="D44" t="s">
        <v>152</v>
      </c>
      <c r="E44" s="1">
        <v>270.56</v>
      </c>
      <c r="F44" s="1">
        <v>32</v>
      </c>
      <c r="G44" s="5">
        <f t="shared" si="2"/>
        <v>17.600000000000001</v>
      </c>
      <c r="I44" t="s">
        <v>149</v>
      </c>
      <c r="J44" t="s">
        <v>150</v>
      </c>
      <c r="K44" t="s">
        <v>151</v>
      </c>
      <c r="L44" t="s">
        <v>152</v>
      </c>
      <c r="M44" s="1">
        <v>270.56</v>
      </c>
      <c r="N44" s="1">
        <v>32</v>
      </c>
      <c r="O44" s="5">
        <f t="shared" si="3"/>
        <v>14.4</v>
      </c>
    </row>
    <row r="45" spans="1:15" x14ac:dyDescent="0.55000000000000004">
      <c r="A45" t="s">
        <v>139</v>
      </c>
      <c r="B45" t="s">
        <v>140</v>
      </c>
      <c r="C45" t="s">
        <v>141</v>
      </c>
      <c r="D45" t="s">
        <v>142</v>
      </c>
      <c r="E45" s="1">
        <v>253.68</v>
      </c>
      <c r="F45" s="1">
        <v>168</v>
      </c>
      <c r="G45" s="5">
        <f t="shared" si="2"/>
        <v>92.4</v>
      </c>
      <c r="I45" t="s">
        <v>139</v>
      </c>
      <c r="J45" t="s">
        <v>140</v>
      </c>
      <c r="K45" t="s">
        <v>141</v>
      </c>
      <c r="L45" t="s">
        <v>142</v>
      </c>
      <c r="M45" s="1">
        <v>253.68</v>
      </c>
      <c r="N45" s="1">
        <v>168</v>
      </c>
      <c r="O45" s="5">
        <f t="shared" si="3"/>
        <v>75.600000000000009</v>
      </c>
    </row>
    <row r="46" spans="1:15" x14ac:dyDescent="0.55000000000000004">
      <c r="A46" t="s">
        <v>143</v>
      </c>
      <c r="B46" t="s">
        <v>144</v>
      </c>
      <c r="C46" t="s">
        <v>141</v>
      </c>
      <c r="D46" t="s">
        <v>145</v>
      </c>
      <c r="E46" s="1">
        <v>1047.3899999999999</v>
      </c>
      <c r="F46" s="1">
        <v>231</v>
      </c>
      <c r="G46" s="5">
        <f t="shared" si="2"/>
        <v>127.05000000000001</v>
      </c>
      <c r="I46" t="s">
        <v>143</v>
      </c>
      <c r="J46" t="s">
        <v>144</v>
      </c>
      <c r="K46" t="s">
        <v>141</v>
      </c>
      <c r="L46" t="s">
        <v>145</v>
      </c>
      <c r="M46" s="1">
        <v>1047.3899999999999</v>
      </c>
      <c r="N46" s="1">
        <v>231</v>
      </c>
      <c r="O46" s="5">
        <f t="shared" si="3"/>
        <v>103.95</v>
      </c>
    </row>
    <row r="47" spans="1:15" x14ac:dyDescent="0.55000000000000004">
      <c r="A47" t="s">
        <v>489</v>
      </c>
      <c r="B47" t="s">
        <v>490</v>
      </c>
      <c r="C47" t="s">
        <v>141</v>
      </c>
      <c r="D47" t="s">
        <v>491</v>
      </c>
      <c r="E47" s="1">
        <v>684.67819999999995</v>
      </c>
      <c r="F47" s="1">
        <v>335</v>
      </c>
      <c r="G47" s="5">
        <f t="shared" si="2"/>
        <v>184.25000000000003</v>
      </c>
      <c r="I47" t="s">
        <v>489</v>
      </c>
      <c r="J47" t="s">
        <v>490</v>
      </c>
      <c r="K47" t="s">
        <v>141</v>
      </c>
      <c r="L47" t="s">
        <v>491</v>
      </c>
      <c r="M47" s="1">
        <v>684.67819999999995</v>
      </c>
      <c r="N47" s="1">
        <v>335</v>
      </c>
      <c r="O47" s="5">
        <f t="shared" si="3"/>
        <v>150.75</v>
      </c>
    </row>
    <row r="48" spans="1:15" x14ac:dyDescent="0.55000000000000004">
      <c r="A48" t="s">
        <v>492</v>
      </c>
      <c r="B48" t="s">
        <v>493</v>
      </c>
      <c r="C48" t="s">
        <v>141</v>
      </c>
      <c r="D48" t="s">
        <v>494</v>
      </c>
      <c r="E48" s="1">
        <v>3768.88</v>
      </c>
      <c r="F48" s="1">
        <v>625</v>
      </c>
      <c r="G48" s="5">
        <f t="shared" si="2"/>
        <v>343.75</v>
      </c>
      <c r="I48" t="s">
        <v>492</v>
      </c>
      <c r="J48" t="s">
        <v>493</v>
      </c>
      <c r="K48" t="s">
        <v>141</v>
      </c>
      <c r="L48" t="s">
        <v>494</v>
      </c>
      <c r="M48" s="1">
        <v>3768.88</v>
      </c>
      <c r="N48" s="1">
        <v>625</v>
      </c>
      <c r="O48" s="5">
        <f t="shared" si="3"/>
        <v>281.25</v>
      </c>
    </row>
    <row r="49" spans="1:15" x14ac:dyDescent="0.55000000000000004">
      <c r="A49" t="s">
        <v>617</v>
      </c>
      <c r="B49" t="s">
        <v>618</v>
      </c>
      <c r="C49" t="s">
        <v>141</v>
      </c>
      <c r="D49" t="s">
        <v>619</v>
      </c>
      <c r="E49" s="1">
        <v>325.16999999999996</v>
      </c>
      <c r="F49" s="1">
        <v>101</v>
      </c>
      <c r="G49" s="5">
        <f t="shared" si="2"/>
        <v>55.550000000000004</v>
      </c>
      <c r="I49" t="s">
        <v>617</v>
      </c>
      <c r="J49" t="s">
        <v>618</v>
      </c>
      <c r="K49" t="s">
        <v>141</v>
      </c>
      <c r="L49" t="s">
        <v>619</v>
      </c>
      <c r="M49" s="1">
        <v>325.16999999999996</v>
      </c>
      <c r="N49" s="1">
        <v>101</v>
      </c>
      <c r="O49" s="5">
        <f t="shared" si="3"/>
        <v>45.45</v>
      </c>
    </row>
    <row r="50" spans="1:15" x14ac:dyDescent="0.55000000000000004">
      <c r="A50" t="s">
        <v>244</v>
      </c>
      <c r="B50" t="s">
        <v>245</v>
      </c>
      <c r="C50" t="s">
        <v>233</v>
      </c>
      <c r="D50" t="s">
        <v>246</v>
      </c>
      <c r="E50" s="1">
        <v>402.71</v>
      </c>
      <c r="F50" s="1">
        <v>77</v>
      </c>
      <c r="G50" s="5">
        <f t="shared" si="2"/>
        <v>42.35</v>
      </c>
      <c r="I50" t="s">
        <v>244</v>
      </c>
      <c r="J50" t="s">
        <v>245</v>
      </c>
      <c r="K50" t="s">
        <v>233</v>
      </c>
      <c r="L50" t="s">
        <v>246</v>
      </c>
      <c r="M50" s="1">
        <v>402.71</v>
      </c>
      <c r="N50" s="1">
        <v>77</v>
      </c>
      <c r="O50" s="5">
        <f t="shared" si="3"/>
        <v>34.65</v>
      </c>
    </row>
    <row r="51" spans="1:15" x14ac:dyDescent="0.55000000000000004">
      <c r="A51" t="s">
        <v>231</v>
      </c>
      <c r="B51" t="s">
        <v>232</v>
      </c>
      <c r="C51" t="s">
        <v>233</v>
      </c>
      <c r="D51" t="s">
        <v>234</v>
      </c>
      <c r="E51" s="1">
        <v>320</v>
      </c>
      <c r="F51" s="1">
        <v>80</v>
      </c>
      <c r="G51" s="5">
        <f t="shared" si="2"/>
        <v>44</v>
      </c>
      <c r="I51" t="s">
        <v>231</v>
      </c>
      <c r="J51" t="s">
        <v>232</v>
      </c>
      <c r="K51" t="s">
        <v>233</v>
      </c>
      <c r="L51" t="s">
        <v>234</v>
      </c>
      <c r="M51" s="1">
        <v>320</v>
      </c>
      <c r="N51" s="1">
        <v>80</v>
      </c>
      <c r="O51" s="5">
        <f t="shared" si="3"/>
        <v>36</v>
      </c>
    </row>
    <row r="52" spans="1:15" x14ac:dyDescent="0.55000000000000004">
      <c r="A52" t="s">
        <v>180</v>
      </c>
      <c r="B52" t="s">
        <v>181</v>
      </c>
      <c r="C52" t="s">
        <v>62</v>
      </c>
      <c r="D52" t="s">
        <v>182</v>
      </c>
      <c r="E52" s="1">
        <v>2097.46</v>
      </c>
      <c r="F52" s="1">
        <v>527</v>
      </c>
      <c r="G52" s="5">
        <f t="shared" si="2"/>
        <v>289.85000000000002</v>
      </c>
      <c r="I52" t="s">
        <v>180</v>
      </c>
      <c r="J52" t="s">
        <v>181</v>
      </c>
      <c r="K52" t="s">
        <v>62</v>
      </c>
      <c r="L52" t="s">
        <v>182</v>
      </c>
      <c r="M52" s="1">
        <v>2097.46</v>
      </c>
      <c r="N52" s="1">
        <v>527</v>
      </c>
      <c r="O52" s="5">
        <f t="shared" si="3"/>
        <v>237.15</v>
      </c>
    </row>
    <row r="53" spans="1:15" x14ac:dyDescent="0.55000000000000004">
      <c r="A53" t="s">
        <v>60</v>
      </c>
      <c r="B53" t="s">
        <v>61</v>
      </c>
      <c r="C53" t="s">
        <v>62</v>
      </c>
      <c r="D53" t="s">
        <v>63</v>
      </c>
      <c r="E53" s="1">
        <v>1810.48</v>
      </c>
      <c r="F53" s="1">
        <v>424</v>
      </c>
      <c r="G53" s="5">
        <f t="shared" si="2"/>
        <v>233.20000000000002</v>
      </c>
      <c r="I53" t="s">
        <v>60</v>
      </c>
      <c r="J53" t="s">
        <v>61</v>
      </c>
      <c r="K53" t="s">
        <v>62</v>
      </c>
      <c r="L53" t="s">
        <v>63</v>
      </c>
      <c r="M53" s="1">
        <v>1810.48</v>
      </c>
      <c r="N53" s="1">
        <v>424</v>
      </c>
      <c r="O53" s="5">
        <f t="shared" si="3"/>
        <v>190.8</v>
      </c>
    </row>
    <row r="54" spans="1:15" x14ac:dyDescent="0.55000000000000004">
      <c r="A54" t="s">
        <v>183</v>
      </c>
      <c r="B54" t="s">
        <v>184</v>
      </c>
      <c r="C54" t="s">
        <v>62</v>
      </c>
      <c r="D54" t="s">
        <v>185</v>
      </c>
      <c r="E54" s="1">
        <v>3143.48</v>
      </c>
      <c r="F54" s="1">
        <v>888</v>
      </c>
      <c r="G54" s="5">
        <f t="shared" si="2"/>
        <v>488.40000000000003</v>
      </c>
      <c r="I54" t="s">
        <v>183</v>
      </c>
      <c r="J54" t="s">
        <v>184</v>
      </c>
      <c r="K54" t="s">
        <v>62</v>
      </c>
      <c r="L54" t="s">
        <v>185</v>
      </c>
      <c r="M54" s="1">
        <v>3143.48</v>
      </c>
      <c r="N54" s="1">
        <v>888</v>
      </c>
      <c r="O54" s="5">
        <f t="shared" si="3"/>
        <v>399.6</v>
      </c>
    </row>
    <row r="55" spans="1:15" x14ac:dyDescent="0.55000000000000004">
      <c r="A55" t="s">
        <v>435</v>
      </c>
      <c r="B55" t="s">
        <v>436</v>
      </c>
      <c r="C55" t="s">
        <v>62</v>
      </c>
      <c r="D55" t="s">
        <v>437</v>
      </c>
      <c r="E55" s="1">
        <v>281.04999999999995</v>
      </c>
      <c r="F55" s="1">
        <v>35</v>
      </c>
      <c r="G55" s="5">
        <f t="shared" si="2"/>
        <v>19.25</v>
      </c>
      <c r="I55" t="s">
        <v>435</v>
      </c>
      <c r="J55" t="s">
        <v>436</v>
      </c>
      <c r="K55" t="s">
        <v>62</v>
      </c>
      <c r="L55" t="s">
        <v>437</v>
      </c>
      <c r="M55" s="1">
        <v>281.04999999999995</v>
      </c>
      <c r="N55" s="1">
        <v>35</v>
      </c>
      <c r="O55" s="5">
        <f t="shared" si="3"/>
        <v>15.75</v>
      </c>
    </row>
    <row r="56" spans="1:15" x14ac:dyDescent="0.55000000000000004">
      <c r="A56" t="s">
        <v>441</v>
      </c>
      <c r="B56" t="s">
        <v>442</v>
      </c>
      <c r="C56" t="s">
        <v>62</v>
      </c>
      <c r="D56" t="s">
        <v>443</v>
      </c>
      <c r="E56" s="1">
        <v>60.15</v>
      </c>
      <c r="F56" s="1">
        <v>15</v>
      </c>
      <c r="G56" s="5">
        <f t="shared" si="2"/>
        <v>8.25</v>
      </c>
      <c r="I56" t="s">
        <v>441</v>
      </c>
      <c r="J56" t="s">
        <v>442</v>
      </c>
      <c r="K56" t="s">
        <v>62</v>
      </c>
      <c r="L56" t="s">
        <v>443</v>
      </c>
      <c r="M56" s="1">
        <v>60.15</v>
      </c>
      <c r="N56" s="1">
        <v>15</v>
      </c>
      <c r="O56" s="5">
        <f t="shared" si="3"/>
        <v>6.75</v>
      </c>
    </row>
    <row r="57" spans="1:15" x14ac:dyDescent="0.55000000000000004">
      <c r="A57" t="s">
        <v>438</v>
      </c>
      <c r="B57" t="s">
        <v>439</v>
      </c>
      <c r="C57" t="s">
        <v>62</v>
      </c>
      <c r="D57" t="s">
        <v>440</v>
      </c>
      <c r="E57" s="1">
        <v>355.18</v>
      </c>
      <c r="F57" s="1">
        <v>59</v>
      </c>
      <c r="G57" s="5">
        <f t="shared" si="2"/>
        <v>32.450000000000003</v>
      </c>
      <c r="I57" t="s">
        <v>438</v>
      </c>
      <c r="J57" t="s">
        <v>439</v>
      </c>
      <c r="K57" t="s">
        <v>62</v>
      </c>
      <c r="L57" t="s">
        <v>440</v>
      </c>
      <c r="M57" s="1">
        <v>355.18</v>
      </c>
      <c r="N57" s="1">
        <v>59</v>
      </c>
      <c r="O57" s="5">
        <f t="shared" si="3"/>
        <v>26.55</v>
      </c>
    </row>
    <row r="58" spans="1:15" x14ac:dyDescent="0.55000000000000004">
      <c r="A58" t="s">
        <v>15</v>
      </c>
      <c r="B58" t="s">
        <v>16</v>
      </c>
      <c r="C58" t="s">
        <v>17</v>
      </c>
      <c r="D58" t="s">
        <v>18</v>
      </c>
      <c r="E58" s="1">
        <v>1050</v>
      </c>
      <c r="F58" s="1">
        <v>125</v>
      </c>
      <c r="G58" s="5">
        <f t="shared" si="2"/>
        <v>68.75</v>
      </c>
      <c r="I58" t="s">
        <v>15</v>
      </c>
      <c r="J58" t="s">
        <v>16</v>
      </c>
      <c r="K58" t="s">
        <v>17</v>
      </c>
      <c r="L58" t="s">
        <v>18</v>
      </c>
      <c r="M58" s="1">
        <v>1050</v>
      </c>
      <c r="N58" s="1">
        <v>125</v>
      </c>
      <c r="O58" s="5">
        <f t="shared" si="3"/>
        <v>56.25</v>
      </c>
    </row>
    <row r="59" spans="1:15" x14ac:dyDescent="0.55000000000000004">
      <c r="A59" t="s">
        <v>363</v>
      </c>
      <c r="B59" t="s">
        <v>364</v>
      </c>
      <c r="C59" t="s">
        <v>17</v>
      </c>
      <c r="D59" t="s">
        <v>365</v>
      </c>
      <c r="E59" s="1">
        <v>212.98000000000002</v>
      </c>
      <c r="F59" s="1">
        <v>46</v>
      </c>
      <c r="G59" s="5">
        <f t="shared" si="2"/>
        <v>25.3</v>
      </c>
      <c r="I59" t="s">
        <v>363</v>
      </c>
      <c r="J59" t="s">
        <v>364</v>
      </c>
      <c r="K59" t="s">
        <v>17</v>
      </c>
      <c r="L59" t="s">
        <v>365</v>
      </c>
      <c r="M59" s="1">
        <v>212.98000000000002</v>
      </c>
      <c r="N59" s="1">
        <v>46</v>
      </c>
      <c r="O59" s="5">
        <f t="shared" si="3"/>
        <v>20.7</v>
      </c>
    </row>
    <row r="60" spans="1:15" x14ac:dyDescent="0.55000000000000004">
      <c r="A60" t="s">
        <v>153</v>
      </c>
      <c r="B60" t="s">
        <v>154</v>
      </c>
      <c r="C60" t="s">
        <v>155</v>
      </c>
      <c r="D60" t="s">
        <v>156</v>
      </c>
      <c r="E60" s="1">
        <v>1546.1499999999999</v>
      </c>
      <c r="F60" s="1">
        <v>289</v>
      </c>
      <c r="G60" s="5">
        <f t="shared" si="2"/>
        <v>158.95000000000002</v>
      </c>
      <c r="I60" t="s">
        <v>153</v>
      </c>
      <c r="J60" t="s">
        <v>154</v>
      </c>
      <c r="K60" t="s">
        <v>155</v>
      </c>
      <c r="L60" t="s">
        <v>156</v>
      </c>
      <c r="M60" s="1">
        <v>1546.1499999999999</v>
      </c>
      <c r="N60" s="1">
        <v>289</v>
      </c>
      <c r="O60" s="5">
        <f t="shared" si="3"/>
        <v>130.05000000000001</v>
      </c>
    </row>
    <row r="61" spans="1:15" x14ac:dyDescent="0.55000000000000004">
      <c r="A61" t="s">
        <v>157</v>
      </c>
      <c r="B61" t="s">
        <v>158</v>
      </c>
      <c r="C61" t="s">
        <v>155</v>
      </c>
      <c r="D61" t="s">
        <v>159</v>
      </c>
      <c r="E61" s="1">
        <v>3250.5</v>
      </c>
      <c r="F61" s="1">
        <v>591</v>
      </c>
      <c r="G61" s="5">
        <f t="shared" si="2"/>
        <v>325.05</v>
      </c>
      <c r="I61" t="s">
        <v>157</v>
      </c>
      <c r="J61" t="s">
        <v>158</v>
      </c>
      <c r="K61" t="s">
        <v>155</v>
      </c>
      <c r="L61" t="s">
        <v>159</v>
      </c>
      <c r="M61" s="1">
        <v>3250.5</v>
      </c>
      <c r="N61" s="1">
        <v>591</v>
      </c>
      <c r="O61" s="5">
        <f t="shared" si="3"/>
        <v>265.95</v>
      </c>
    </row>
    <row r="62" spans="1:15" x14ac:dyDescent="0.55000000000000004">
      <c r="A62" t="s">
        <v>267</v>
      </c>
      <c r="B62" t="s">
        <v>268</v>
      </c>
      <c r="C62" t="s">
        <v>269</v>
      </c>
      <c r="D62" t="s">
        <v>270</v>
      </c>
      <c r="E62" s="1">
        <v>5782.73</v>
      </c>
      <c r="F62" s="1">
        <v>683</v>
      </c>
      <c r="G62" s="5">
        <f t="shared" si="2"/>
        <v>375.65000000000003</v>
      </c>
      <c r="I62" t="s">
        <v>267</v>
      </c>
      <c r="J62" t="s">
        <v>268</v>
      </c>
      <c r="K62" t="s">
        <v>269</v>
      </c>
      <c r="L62" t="s">
        <v>270</v>
      </c>
      <c r="M62" s="1">
        <v>5782.73</v>
      </c>
      <c r="N62" s="1">
        <v>683</v>
      </c>
      <c r="O62" s="5">
        <f t="shared" si="3"/>
        <v>307.35000000000002</v>
      </c>
    </row>
    <row r="63" spans="1:15" x14ac:dyDescent="0.55000000000000004">
      <c r="A63" t="s">
        <v>19</v>
      </c>
      <c r="B63" t="s">
        <v>20</v>
      </c>
      <c r="C63" t="s">
        <v>21</v>
      </c>
      <c r="D63" t="s">
        <v>22</v>
      </c>
      <c r="E63" s="1">
        <v>57.540199999999999</v>
      </c>
      <c r="F63" s="1">
        <v>2</v>
      </c>
      <c r="G63" s="5">
        <f t="shared" si="2"/>
        <v>1.1000000000000001</v>
      </c>
      <c r="I63" t="s">
        <v>19</v>
      </c>
      <c r="J63" t="s">
        <v>20</v>
      </c>
      <c r="K63" t="s">
        <v>21</v>
      </c>
      <c r="L63" t="s">
        <v>22</v>
      </c>
      <c r="M63" s="1">
        <v>57.540199999999999</v>
      </c>
      <c r="N63" s="1">
        <v>2</v>
      </c>
      <c r="O63" s="5">
        <f t="shared" si="3"/>
        <v>0.9</v>
      </c>
    </row>
    <row r="64" spans="1:15" x14ac:dyDescent="0.55000000000000004">
      <c r="A64" t="s">
        <v>509</v>
      </c>
      <c r="B64" t="s">
        <v>510</v>
      </c>
      <c r="C64" t="s">
        <v>450</v>
      </c>
      <c r="D64" t="s">
        <v>511</v>
      </c>
      <c r="E64" s="1">
        <v>1707.8</v>
      </c>
      <c r="F64" s="1">
        <v>185</v>
      </c>
      <c r="G64" s="5">
        <f t="shared" si="2"/>
        <v>101.75000000000001</v>
      </c>
      <c r="I64" t="s">
        <v>509</v>
      </c>
      <c r="J64" t="s">
        <v>510</v>
      </c>
      <c r="K64" t="s">
        <v>450</v>
      </c>
      <c r="L64" t="s">
        <v>511</v>
      </c>
      <c r="M64" s="1">
        <v>1707.8</v>
      </c>
      <c r="N64" s="1">
        <v>185</v>
      </c>
      <c r="O64" s="5">
        <f t="shared" si="3"/>
        <v>83.25</v>
      </c>
    </row>
    <row r="65" spans="1:15" x14ac:dyDescent="0.55000000000000004">
      <c r="A65" t="s">
        <v>448</v>
      </c>
      <c r="B65" t="s">
        <v>449</v>
      </c>
      <c r="C65" t="s">
        <v>450</v>
      </c>
      <c r="D65" t="s">
        <v>451</v>
      </c>
      <c r="E65" s="1">
        <v>89.9</v>
      </c>
      <c r="F65" s="1">
        <v>11</v>
      </c>
      <c r="G65" s="5">
        <f t="shared" si="2"/>
        <v>6.0500000000000007</v>
      </c>
      <c r="I65" t="s">
        <v>448</v>
      </c>
      <c r="J65" t="s">
        <v>449</v>
      </c>
      <c r="K65" t="s">
        <v>450</v>
      </c>
      <c r="L65" t="s">
        <v>451</v>
      </c>
      <c r="M65" s="1">
        <v>89.9</v>
      </c>
      <c r="N65" s="1">
        <v>11</v>
      </c>
      <c r="O65" s="5">
        <f t="shared" si="3"/>
        <v>4.95</v>
      </c>
    </row>
    <row r="66" spans="1:15" x14ac:dyDescent="0.55000000000000004">
      <c r="A66" t="s">
        <v>452</v>
      </c>
      <c r="B66" t="s">
        <v>453</v>
      </c>
      <c r="C66" t="s">
        <v>450</v>
      </c>
      <c r="D66" t="s">
        <v>454</v>
      </c>
      <c r="E66" s="1">
        <v>68.930000000000007</v>
      </c>
      <c r="F66" s="1">
        <v>8</v>
      </c>
      <c r="G66" s="5">
        <f t="shared" si="2"/>
        <v>4.4000000000000004</v>
      </c>
      <c r="I66" t="s">
        <v>452</v>
      </c>
      <c r="J66" t="s">
        <v>453</v>
      </c>
      <c r="K66" t="s">
        <v>450</v>
      </c>
      <c r="L66" t="s">
        <v>454</v>
      </c>
      <c r="M66" s="1">
        <v>68.930000000000007</v>
      </c>
      <c r="N66" s="1">
        <v>8</v>
      </c>
      <c r="O66" s="5">
        <f t="shared" si="3"/>
        <v>3.6</v>
      </c>
    </row>
    <row r="67" spans="1:15" x14ac:dyDescent="0.55000000000000004">
      <c r="A67" t="s">
        <v>350</v>
      </c>
      <c r="B67" t="s">
        <v>351</v>
      </c>
      <c r="C67" t="s">
        <v>352</v>
      </c>
      <c r="D67" t="s">
        <v>353</v>
      </c>
      <c r="E67" s="1">
        <v>2149.56</v>
      </c>
      <c r="F67" s="1">
        <v>84</v>
      </c>
      <c r="G67" s="5">
        <f t="shared" si="2"/>
        <v>46.2</v>
      </c>
      <c r="I67" t="s">
        <v>350</v>
      </c>
      <c r="J67" t="s">
        <v>351</v>
      </c>
      <c r="K67" t="s">
        <v>352</v>
      </c>
      <c r="L67" t="s">
        <v>353</v>
      </c>
      <c r="M67" s="1">
        <v>2149.56</v>
      </c>
      <c r="N67" s="1">
        <v>84</v>
      </c>
      <c r="O67" s="5">
        <f t="shared" si="3"/>
        <v>37.800000000000004</v>
      </c>
    </row>
    <row r="68" spans="1:15" x14ac:dyDescent="0.55000000000000004">
      <c r="A68" t="s">
        <v>235</v>
      </c>
      <c r="B68" t="s">
        <v>236</v>
      </c>
      <c r="C68" t="s">
        <v>112</v>
      </c>
      <c r="D68" t="s">
        <v>237</v>
      </c>
      <c r="E68" s="1">
        <v>2856.6500000000005</v>
      </c>
      <c r="F68" s="1">
        <v>95</v>
      </c>
      <c r="G68" s="5">
        <f t="shared" ref="G68:G99" si="4">F68*0.55</f>
        <v>52.250000000000007</v>
      </c>
      <c r="I68" t="s">
        <v>235</v>
      </c>
      <c r="J68" t="s">
        <v>236</v>
      </c>
      <c r="K68" t="s">
        <v>112</v>
      </c>
      <c r="L68" t="s">
        <v>237</v>
      </c>
      <c r="M68" s="1">
        <v>2856.6500000000005</v>
      </c>
      <c r="N68" s="1">
        <v>95</v>
      </c>
      <c r="O68" s="5">
        <f t="shared" ref="O68:O99" si="5">N68*0.45</f>
        <v>42.75</v>
      </c>
    </row>
    <row r="69" spans="1:15" x14ac:dyDescent="0.55000000000000004">
      <c r="A69" t="s">
        <v>546</v>
      </c>
      <c r="B69" t="s">
        <v>547</v>
      </c>
      <c r="C69" t="s">
        <v>352</v>
      </c>
      <c r="D69" t="s">
        <v>548</v>
      </c>
      <c r="E69" s="1">
        <v>8087.9199999999992</v>
      </c>
      <c r="F69" s="1">
        <v>136</v>
      </c>
      <c r="G69" s="5">
        <f t="shared" si="4"/>
        <v>74.800000000000011</v>
      </c>
      <c r="I69" t="s">
        <v>546</v>
      </c>
      <c r="J69" t="s">
        <v>547</v>
      </c>
      <c r="K69" t="s">
        <v>352</v>
      </c>
      <c r="L69" t="s">
        <v>548</v>
      </c>
      <c r="M69" s="1">
        <v>8087.9199999999992</v>
      </c>
      <c r="N69" s="1">
        <v>136</v>
      </c>
      <c r="O69" s="5">
        <f t="shared" si="5"/>
        <v>61.2</v>
      </c>
    </row>
    <row r="70" spans="1:15" x14ac:dyDescent="0.55000000000000004">
      <c r="A70" t="s">
        <v>110</v>
      </c>
      <c r="B70" t="s">
        <v>111</v>
      </c>
      <c r="C70" t="s">
        <v>112</v>
      </c>
      <c r="D70" t="s">
        <v>113</v>
      </c>
      <c r="E70" s="1">
        <v>76.77</v>
      </c>
      <c r="F70" s="1">
        <v>3</v>
      </c>
      <c r="G70" s="5">
        <f t="shared" si="4"/>
        <v>1.6500000000000001</v>
      </c>
      <c r="I70" t="s">
        <v>110</v>
      </c>
      <c r="J70" t="s">
        <v>111</v>
      </c>
      <c r="K70" t="s">
        <v>112</v>
      </c>
      <c r="L70" t="s">
        <v>113</v>
      </c>
      <c r="M70" s="1">
        <v>76.77</v>
      </c>
      <c r="N70" s="1">
        <v>3</v>
      </c>
      <c r="O70" s="5">
        <f t="shared" si="5"/>
        <v>1.35</v>
      </c>
    </row>
    <row r="71" spans="1:15" x14ac:dyDescent="0.55000000000000004">
      <c r="A71" t="s">
        <v>238</v>
      </c>
      <c r="B71" t="s">
        <v>239</v>
      </c>
      <c r="C71" t="s">
        <v>112</v>
      </c>
      <c r="D71" t="s">
        <v>240</v>
      </c>
      <c r="E71" s="1">
        <v>8780.44</v>
      </c>
      <c r="F71" s="1">
        <v>292</v>
      </c>
      <c r="G71" s="5">
        <f t="shared" si="4"/>
        <v>160.60000000000002</v>
      </c>
      <c r="I71" t="s">
        <v>238</v>
      </c>
      <c r="J71" t="s">
        <v>239</v>
      </c>
      <c r="K71" t="s">
        <v>112</v>
      </c>
      <c r="L71" t="s">
        <v>240</v>
      </c>
      <c r="M71" s="1">
        <v>8780.44</v>
      </c>
      <c r="N71" s="1">
        <v>292</v>
      </c>
      <c r="O71" s="5">
        <f t="shared" si="5"/>
        <v>131.4</v>
      </c>
    </row>
    <row r="72" spans="1:15" x14ac:dyDescent="0.55000000000000004">
      <c r="A72" t="s">
        <v>241</v>
      </c>
      <c r="B72" t="s">
        <v>242</v>
      </c>
      <c r="C72" t="s">
        <v>112</v>
      </c>
      <c r="D72" t="s">
        <v>243</v>
      </c>
      <c r="E72" s="1">
        <v>6645.4699999999993</v>
      </c>
      <c r="F72" s="1">
        <v>221</v>
      </c>
      <c r="G72" s="5">
        <f t="shared" si="4"/>
        <v>121.55000000000001</v>
      </c>
      <c r="I72" t="s">
        <v>241</v>
      </c>
      <c r="J72" t="s">
        <v>242</v>
      </c>
      <c r="K72" t="s">
        <v>112</v>
      </c>
      <c r="L72" t="s">
        <v>243</v>
      </c>
      <c r="M72" s="1">
        <v>6645.4699999999993</v>
      </c>
      <c r="N72" s="1">
        <v>221</v>
      </c>
      <c r="O72" s="5">
        <f t="shared" si="5"/>
        <v>99.45</v>
      </c>
    </row>
    <row r="73" spans="1:15" x14ac:dyDescent="0.55000000000000004">
      <c r="A73" t="s">
        <v>602</v>
      </c>
      <c r="B73" t="s">
        <v>603</v>
      </c>
      <c r="C73" t="s">
        <v>35</v>
      </c>
      <c r="D73" t="s">
        <v>604</v>
      </c>
      <c r="E73" s="1">
        <v>82.88</v>
      </c>
      <c r="F73" s="1">
        <v>4</v>
      </c>
      <c r="G73" s="5">
        <f t="shared" si="4"/>
        <v>2.2000000000000002</v>
      </c>
      <c r="I73" t="s">
        <v>602</v>
      </c>
      <c r="J73" t="s">
        <v>603</v>
      </c>
      <c r="K73" t="s">
        <v>35</v>
      </c>
      <c r="L73" t="s">
        <v>604</v>
      </c>
      <c r="M73" s="1">
        <v>82.88</v>
      </c>
      <c r="N73" s="1">
        <v>4</v>
      </c>
      <c r="O73" s="5">
        <f t="shared" si="5"/>
        <v>1.8</v>
      </c>
    </row>
    <row r="74" spans="1:15" x14ac:dyDescent="0.55000000000000004">
      <c r="A74" t="s">
        <v>360</v>
      </c>
      <c r="B74" t="s">
        <v>361</v>
      </c>
      <c r="C74" t="s">
        <v>35</v>
      </c>
      <c r="D74" t="s">
        <v>362</v>
      </c>
      <c r="E74" s="1">
        <v>43.61</v>
      </c>
      <c r="F74" s="1">
        <v>2</v>
      </c>
      <c r="G74" s="5">
        <f t="shared" si="4"/>
        <v>1.1000000000000001</v>
      </c>
      <c r="I74" t="s">
        <v>360</v>
      </c>
      <c r="J74" t="s">
        <v>361</v>
      </c>
      <c r="K74" t="s">
        <v>35</v>
      </c>
      <c r="L74" t="s">
        <v>362</v>
      </c>
      <c r="M74" s="1">
        <v>43.61</v>
      </c>
      <c r="N74" s="1">
        <v>2</v>
      </c>
      <c r="O74" s="5">
        <f t="shared" si="5"/>
        <v>0.9</v>
      </c>
    </row>
    <row r="75" spans="1:15" x14ac:dyDescent="0.55000000000000004">
      <c r="A75" t="s">
        <v>605</v>
      </c>
      <c r="B75" t="s">
        <v>606</v>
      </c>
      <c r="C75" t="s">
        <v>35</v>
      </c>
      <c r="D75" t="s">
        <v>607</v>
      </c>
      <c r="E75" s="1">
        <v>1787.24</v>
      </c>
      <c r="F75" s="1">
        <v>70</v>
      </c>
      <c r="G75" s="5">
        <f t="shared" si="4"/>
        <v>38.5</v>
      </c>
      <c r="I75" t="s">
        <v>605</v>
      </c>
      <c r="J75" t="s">
        <v>606</v>
      </c>
      <c r="K75" t="s">
        <v>35</v>
      </c>
      <c r="L75" t="s">
        <v>607</v>
      </c>
      <c r="M75" s="1">
        <v>1787.24</v>
      </c>
      <c r="N75" s="1">
        <v>70</v>
      </c>
      <c r="O75" s="5">
        <f t="shared" si="5"/>
        <v>31.5</v>
      </c>
    </row>
    <row r="76" spans="1:15" x14ac:dyDescent="0.55000000000000004">
      <c r="A76" t="s">
        <v>643</v>
      </c>
      <c r="B76" t="s">
        <v>606</v>
      </c>
      <c r="C76" t="s">
        <v>35</v>
      </c>
      <c r="D76" t="s">
        <v>644</v>
      </c>
      <c r="E76" s="1">
        <v>617.5</v>
      </c>
      <c r="F76" s="1">
        <v>26</v>
      </c>
      <c r="G76" s="5">
        <f t="shared" si="4"/>
        <v>14.3</v>
      </c>
      <c r="I76" t="s">
        <v>643</v>
      </c>
      <c r="J76" t="s">
        <v>606</v>
      </c>
      <c r="K76" t="s">
        <v>35</v>
      </c>
      <c r="L76" t="s">
        <v>644</v>
      </c>
      <c r="M76" s="1">
        <v>617.5</v>
      </c>
      <c r="N76" s="1">
        <v>26</v>
      </c>
      <c r="O76" s="5">
        <f t="shared" si="5"/>
        <v>11.700000000000001</v>
      </c>
    </row>
    <row r="77" spans="1:15" x14ac:dyDescent="0.55000000000000004">
      <c r="A77" t="s">
        <v>608</v>
      </c>
      <c r="B77" t="s">
        <v>609</v>
      </c>
      <c r="C77" t="s">
        <v>225</v>
      </c>
      <c r="D77" t="s">
        <v>610</v>
      </c>
      <c r="E77" s="1">
        <v>42.6</v>
      </c>
      <c r="F77" s="1">
        <v>2</v>
      </c>
      <c r="G77" s="5">
        <f t="shared" si="4"/>
        <v>1.1000000000000001</v>
      </c>
      <c r="I77" t="s">
        <v>608</v>
      </c>
      <c r="J77" t="s">
        <v>609</v>
      </c>
      <c r="K77" t="s">
        <v>225</v>
      </c>
      <c r="L77" t="s">
        <v>610</v>
      </c>
      <c r="M77" s="1">
        <v>42.6</v>
      </c>
      <c r="N77" s="1">
        <v>2</v>
      </c>
      <c r="O77" s="5">
        <f t="shared" si="5"/>
        <v>0.9</v>
      </c>
    </row>
    <row r="78" spans="1:15" x14ac:dyDescent="0.55000000000000004">
      <c r="A78" t="s">
        <v>611</v>
      </c>
      <c r="B78" t="s">
        <v>612</v>
      </c>
      <c r="C78" t="s">
        <v>225</v>
      </c>
      <c r="D78" t="s">
        <v>613</v>
      </c>
      <c r="E78" s="1">
        <v>232.02</v>
      </c>
      <c r="F78" s="1">
        <v>9</v>
      </c>
      <c r="G78" s="5">
        <f t="shared" si="4"/>
        <v>4.95</v>
      </c>
      <c r="I78" t="s">
        <v>611</v>
      </c>
      <c r="J78" t="s">
        <v>612</v>
      </c>
      <c r="K78" t="s">
        <v>225</v>
      </c>
      <c r="L78" t="s">
        <v>613</v>
      </c>
      <c r="M78" s="1">
        <v>232.02</v>
      </c>
      <c r="N78" s="1">
        <v>9</v>
      </c>
      <c r="O78" s="5">
        <f t="shared" si="5"/>
        <v>4.05</v>
      </c>
    </row>
    <row r="79" spans="1:15" x14ac:dyDescent="0.55000000000000004">
      <c r="A79" t="s">
        <v>400</v>
      </c>
      <c r="B79" t="s">
        <v>401</v>
      </c>
      <c r="C79" t="s">
        <v>225</v>
      </c>
      <c r="D79" t="s">
        <v>402</v>
      </c>
      <c r="E79" s="1">
        <v>367.02</v>
      </c>
      <c r="F79" s="1">
        <v>14</v>
      </c>
      <c r="G79" s="5">
        <f t="shared" si="4"/>
        <v>7.7000000000000011</v>
      </c>
      <c r="I79" t="s">
        <v>400</v>
      </c>
      <c r="J79" t="s">
        <v>401</v>
      </c>
      <c r="K79" t="s">
        <v>225</v>
      </c>
      <c r="L79" t="s">
        <v>402</v>
      </c>
      <c r="M79" s="1">
        <v>367.02</v>
      </c>
      <c r="N79" s="1">
        <v>14</v>
      </c>
      <c r="O79" s="5">
        <f t="shared" si="5"/>
        <v>6.3</v>
      </c>
    </row>
    <row r="80" spans="1:15" x14ac:dyDescent="0.55000000000000004">
      <c r="A80" t="s">
        <v>645</v>
      </c>
      <c r="B80" t="s">
        <v>646</v>
      </c>
      <c r="C80" t="s">
        <v>277</v>
      </c>
      <c r="D80" t="s">
        <v>647</v>
      </c>
      <c r="E80" s="1">
        <v>39.42</v>
      </c>
      <c r="F80" s="1">
        <v>2</v>
      </c>
      <c r="G80" s="5">
        <f t="shared" si="4"/>
        <v>1.1000000000000001</v>
      </c>
      <c r="I80" t="s">
        <v>645</v>
      </c>
      <c r="J80" t="s">
        <v>646</v>
      </c>
      <c r="K80" t="s">
        <v>277</v>
      </c>
      <c r="L80" t="s">
        <v>647</v>
      </c>
      <c r="M80" s="1">
        <v>39.42</v>
      </c>
      <c r="N80" s="1">
        <v>2</v>
      </c>
      <c r="O80" s="5">
        <f t="shared" si="5"/>
        <v>0.9</v>
      </c>
    </row>
    <row r="81" spans="1:15" x14ac:dyDescent="0.55000000000000004">
      <c r="A81" t="s">
        <v>614</v>
      </c>
      <c r="B81" t="s">
        <v>615</v>
      </c>
      <c r="C81" t="s">
        <v>277</v>
      </c>
      <c r="D81" t="s">
        <v>616</v>
      </c>
      <c r="E81" s="1">
        <v>19.71</v>
      </c>
      <c r="F81" s="1">
        <v>1</v>
      </c>
      <c r="G81" s="5">
        <f t="shared" si="4"/>
        <v>0.55000000000000004</v>
      </c>
      <c r="I81" t="s">
        <v>614</v>
      </c>
      <c r="J81" t="s">
        <v>615</v>
      </c>
      <c r="K81" t="s">
        <v>277</v>
      </c>
      <c r="L81" t="s">
        <v>616</v>
      </c>
      <c r="M81" s="1">
        <v>19.71</v>
      </c>
      <c r="N81" s="1">
        <v>1</v>
      </c>
      <c r="O81" s="5">
        <f t="shared" si="5"/>
        <v>0.45</v>
      </c>
    </row>
    <row r="82" spans="1:15" x14ac:dyDescent="0.55000000000000004">
      <c r="A82" t="s">
        <v>223</v>
      </c>
      <c r="B82" t="s">
        <v>224</v>
      </c>
      <c r="C82" t="s">
        <v>225</v>
      </c>
      <c r="D82" t="s">
        <v>226</v>
      </c>
      <c r="E82" s="1">
        <v>6411.65</v>
      </c>
      <c r="F82" s="1">
        <v>245</v>
      </c>
      <c r="G82" s="5">
        <f t="shared" si="4"/>
        <v>134.75</v>
      </c>
      <c r="I82" t="s">
        <v>223</v>
      </c>
      <c r="J82" t="s">
        <v>224</v>
      </c>
      <c r="K82" t="s">
        <v>225</v>
      </c>
      <c r="L82" t="s">
        <v>226</v>
      </c>
      <c r="M82" s="1">
        <v>6411.65</v>
      </c>
      <c r="N82" s="1">
        <v>245</v>
      </c>
      <c r="O82" s="5">
        <f t="shared" si="5"/>
        <v>110.25</v>
      </c>
    </row>
    <row r="83" spans="1:15" x14ac:dyDescent="0.55000000000000004">
      <c r="A83" t="s">
        <v>519</v>
      </c>
      <c r="B83" t="s">
        <v>520</v>
      </c>
      <c r="C83" t="s">
        <v>225</v>
      </c>
      <c r="D83" t="s">
        <v>521</v>
      </c>
      <c r="E83" s="1">
        <v>1507.2</v>
      </c>
      <c r="F83" s="1">
        <v>64</v>
      </c>
      <c r="G83" s="5">
        <f t="shared" si="4"/>
        <v>35.200000000000003</v>
      </c>
      <c r="I83" t="s">
        <v>519</v>
      </c>
      <c r="J83" t="s">
        <v>520</v>
      </c>
      <c r="K83" t="s">
        <v>225</v>
      </c>
      <c r="L83" t="s">
        <v>521</v>
      </c>
      <c r="M83" s="1">
        <v>1507.2</v>
      </c>
      <c r="N83" s="1">
        <v>64</v>
      </c>
      <c r="O83" s="5">
        <f t="shared" si="5"/>
        <v>28.8</v>
      </c>
    </row>
    <row r="84" spans="1:15" x14ac:dyDescent="0.55000000000000004">
      <c r="A84" t="s">
        <v>201</v>
      </c>
      <c r="B84" t="s">
        <v>202</v>
      </c>
      <c r="C84" t="s">
        <v>199</v>
      </c>
      <c r="D84" t="s">
        <v>203</v>
      </c>
      <c r="E84" s="1">
        <v>5141.79</v>
      </c>
      <c r="F84" s="1">
        <v>216</v>
      </c>
      <c r="G84" s="5">
        <f t="shared" si="4"/>
        <v>118.80000000000001</v>
      </c>
      <c r="I84" t="s">
        <v>201</v>
      </c>
      <c r="J84" t="s">
        <v>202</v>
      </c>
      <c r="K84" t="s">
        <v>199</v>
      </c>
      <c r="L84" t="s">
        <v>203</v>
      </c>
      <c r="M84" s="1">
        <v>5141.79</v>
      </c>
      <c r="N84" s="1">
        <v>216</v>
      </c>
      <c r="O84" s="5">
        <f t="shared" si="5"/>
        <v>97.2</v>
      </c>
    </row>
    <row r="85" spans="1:15" x14ac:dyDescent="0.55000000000000004">
      <c r="A85" t="s">
        <v>197</v>
      </c>
      <c r="B85" t="s">
        <v>198</v>
      </c>
      <c r="C85" t="s">
        <v>199</v>
      </c>
      <c r="D85" t="s">
        <v>200</v>
      </c>
      <c r="E85" s="1">
        <v>11304.1476</v>
      </c>
      <c r="F85" s="1">
        <v>395</v>
      </c>
      <c r="G85" s="5">
        <f t="shared" si="4"/>
        <v>217.25000000000003</v>
      </c>
      <c r="I85" t="s">
        <v>197</v>
      </c>
      <c r="J85" t="s">
        <v>198</v>
      </c>
      <c r="K85" t="s">
        <v>199</v>
      </c>
      <c r="L85" t="s">
        <v>200</v>
      </c>
      <c r="M85" s="1">
        <v>11304.1476</v>
      </c>
      <c r="N85" s="1">
        <v>395</v>
      </c>
      <c r="O85" s="5">
        <f t="shared" si="5"/>
        <v>177.75</v>
      </c>
    </row>
    <row r="86" spans="1:15" x14ac:dyDescent="0.55000000000000004">
      <c r="A86" t="s">
        <v>106</v>
      </c>
      <c r="B86" t="s">
        <v>107</v>
      </c>
      <c r="C86" t="s">
        <v>108</v>
      </c>
      <c r="D86" t="s">
        <v>109</v>
      </c>
      <c r="E86" s="1">
        <v>10753.24</v>
      </c>
      <c r="F86" s="1">
        <v>452</v>
      </c>
      <c r="G86" s="5">
        <f t="shared" si="4"/>
        <v>248.60000000000002</v>
      </c>
      <c r="I86" t="s">
        <v>106</v>
      </c>
      <c r="J86" t="s">
        <v>107</v>
      </c>
      <c r="K86" t="s">
        <v>108</v>
      </c>
      <c r="L86" t="s">
        <v>109</v>
      </c>
      <c r="M86" s="1">
        <v>10753.24</v>
      </c>
      <c r="N86" s="1">
        <v>452</v>
      </c>
      <c r="O86" s="5">
        <f t="shared" si="5"/>
        <v>203.4</v>
      </c>
    </row>
    <row r="87" spans="1:15" x14ac:dyDescent="0.55000000000000004">
      <c r="A87" t="s">
        <v>432</v>
      </c>
      <c r="B87" t="s">
        <v>433</v>
      </c>
      <c r="C87" t="s">
        <v>108</v>
      </c>
      <c r="D87" t="s">
        <v>434</v>
      </c>
      <c r="E87" s="1">
        <v>1331.1999999999998</v>
      </c>
      <c r="F87" s="1">
        <v>80</v>
      </c>
      <c r="G87" s="5">
        <f t="shared" si="4"/>
        <v>44</v>
      </c>
      <c r="I87" t="s">
        <v>432</v>
      </c>
      <c r="J87" t="s">
        <v>433</v>
      </c>
      <c r="K87" t="s">
        <v>108</v>
      </c>
      <c r="L87" t="s">
        <v>434</v>
      </c>
      <c r="M87" s="1">
        <v>1331.1999999999998</v>
      </c>
      <c r="N87" s="1">
        <v>80</v>
      </c>
      <c r="O87" s="5">
        <f t="shared" si="5"/>
        <v>36</v>
      </c>
    </row>
    <row r="88" spans="1:15" x14ac:dyDescent="0.55000000000000004">
      <c r="A88" t="s">
        <v>535</v>
      </c>
      <c r="B88" t="s">
        <v>536</v>
      </c>
      <c r="C88" t="s">
        <v>537</v>
      </c>
      <c r="D88" t="s">
        <v>538</v>
      </c>
      <c r="E88" s="1">
        <v>11553.6</v>
      </c>
      <c r="F88" s="1">
        <v>464</v>
      </c>
      <c r="G88" s="5">
        <f t="shared" si="4"/>
        <v>255.20000000000002</v>
      </c>
      <c r="I88" t="s">
        <v>535</v>
      </c>
      <c r="J88" t="s">
        <v>536</v>
      </c>
      <c r="K88" t="s">
        <v>537</v>
      </c>
      <c r="L88" t="s">
        <v>538</v>
      </c>
      <c r="M88" s="1">
        <v>11553.6</v>
      </c>
      <c r="N88" s="1">
        <v>464</v>
      </c>
      <c r="O88" s="5">
        <f t="shared" si="5"/>
        <v>208.8</v>
      </c>
    </row>
    <row r="89" spans="1:15" x14ac:dyDescent="0.55000000000000004">
      <c r="A89" t="s">
        <v>539</v>
      </c>
      <c r="B89" t="s">
        <v>540</v>
      </c>
      <c r="C89" t="s">
        <v>537</v>
      </c>
      <c r="D89" t="s">
        <v>541</v>
      </c>
      <c r="E89" s="1">
        <v>6349.5</v>
      </c>
      <c r="F89" s="1">
        <v>255</v>
      </c>
      <c r="G89" s="5">
        <f t="shared" si="4"/>
        <v>140.25</v>
      </c>
      <c r="I89" t="s">
        <v>539</v>
      </c>
      <c r="J89" t="s">
        <v>540</v>
      </c>
      <c r="K89" t="s">
        <v>537</v>
      </c>
      <c r="L89" t="s">
        <v>541</v>
      </c>
      <c r="M89" s="1">
        <v>6349.5</v>
      </c>
      <c r="N89" s="1">
        <v>255</v>
      </c>
      <c r="O89" s="5">
        <f t="shared" si="5"/>
        <v>114.75</v>
      </c>
    </row>
    <row r="90" spans="1:15" x14ac:dyDescent="0.55000000000000004">
      <c r="A90" t="s">
        <v>482</v>
      </c>
      <c r="B90" t="s">
        <v>483</v>
      </c>
      <c r="C90" t="s">
        <v>480</v>
      </c>
      <c r="D90" t="s">
        <v>484</v>
      </c>
      <c r="E90" s="1">
        <v>1139.6000000000001</v>
      </c>
      <c r="F90" s="1">
        <v>37</v>
      </c>
      <c r="G90" s="5">
        <f t="shared" si="4"/>
        <v>20.350000000000001</v>
      </c>
      <c r="I90" t="s">
        <v>482</v>
      </c>
      <c r="J90" t="s">
        <v>483</v>
      </c>
      <c r="K90" t="s">
        <v>480</v>
      </c>
      <c r="L90" t="s">
        <v>484</v>
      </c>
      <c r="M90" s="1">
        <v>1139.6000000000001</v>
      </c>
      <c r="N90" s="1">
        <v>37</v>
      </c>
      <c r="O90" s="5">
        <f t="shared" si="5"/>
        <v>16.650000000000002</v>
      </c>
    </row>
    <row r="91" spans="1:15" x14ac:dyDescent="0.55000000000000004">
      <c r="A91" t="s">
        <v>478</v>
      </c>
      <c r="B91" t="s">
        <v>479</v>
      </c>
      <c r="C91" t="s">
        <v>480</v>
      </c>
      <c r="D91" t="s">
        <v>481</v>
      </c>
      <c r="E91" s="1">
        <v>2002</v>
      </c>
      <c r="F91" s="1">
        <v>65</v>
      </c>
      <c r="G91" s="5">
        <f t="shared" si="4"/>
        <v>35.75</v>
      </c>
      <c r="I91" t="s">
        <v>478</v>
      </c>
      <c r="J91" t="s">
        <v>479</v>
      </c>
      <c r="K91" t="s">
        <v>480</v>
      </c>
      <c r="L91" t="s">
        <v>481</v>
      </c>
      <c r="M91" s="1">
        <v>2002</v>
      </c>
      <c r="N91" s="1">
        <v>65</v>
      </c>
      <c r="O91" s="5">
        <f t="shared" si="5"/>
        <v>29.25</v>
      </c>
    </row>
    <row r="92" spans="1:15" x14ac:dyDescent="0.55000000000000004">
      <c r="A92" t="s">
        <v>324</v>
      </c>
      <c r="B92" t="s">
        <v>325</v>
      </c>
      <c r="C92" t="s">
        <v>195</v>
      </c>
      <c r="D92" t="s">
        <v>326</v>
      </c>
      <c r="E92" s="1">
        <v>1007.8199999999999</v>
      </c>
      <c r="F92" s="1">
        <v>198</v>
      </c>
      <c r="G92" s="5">
        <f t="shared" si="4"/>
        <v>108.9</v>
      </c>
      <c r="I92" t="s">
        <v>324</v>
      </c>
      <c r="J92" t="s">
        <v>325</v>
      </c>
      <c r="K92" t="s">
        <v>195</v>
      </c>
      <c r="L92" t="s">
        <v>326</v>
      </c>
      <c r="M92" s="1">
        <v>1007.8199999999999</v>
      </c>
      <c r="N92" s="1">
        <v>198</v>
      </c>
      <c r="O92" s="5">
        <f t="shared" si="5"/>
        <v>89.100000000000009</v>
      </c>
    </row>
    <row r="93" spans="1:15" x14ac:dyDescent="0.55000000000000004">
      <c r="A93" t="s">
        <v>193</v>
      </c>
      <c r="B93" t="s">
        <v>194</v>
      </c>
      <c r="C93" t="s">
        <v>195</v>
      </c>
      <c r="D93" t="s">
        <v>196</v>
      </c>
      <c r="E93" s="1">
        <v>6652.6299999999992</v>
      </c>
      <c r="F93" s="1">
        <v>1307</v>
      </c>
      <c r="G93" s="5">
        <f t="shared" si="4"/>
        <v>718.85</v>
      </c>
      <c r="I93" t="s">
        <v>193</v>
      </c>
      <c r="J93" t="s">
        <v>194</v>
      </c>
      <c r="K93" t="s">
        <v>195</v>
      </c>
      <c r="L93" t="s">
        <v>196</v>
      </c>
      <c r="M93" s="1">
        <v>6652.6299999999992</v>
      </c>
      <c r="N93" s="1">
        <v>1307</v>
      </c>
      <c r="O93" s="5">
        <f t="shared" si="5"/>
        <v>588.15</v>
      </c>
    </row>
    <row r="94" spans="1:15" x14ac:dyDescent="0.55000000000000004">
      <c r="A94" t="s">
        <v>227</v>
      </c>
      <c r="B94" t="s">
        <v>228</v>
      </c>
      <c r="C94" t="s">
        <v>229</v>
      </c>
      <c r="D94" t="s">
        <v>230</v>
      </c>
      <c r="E94" s="1">
        <v>163.88</v>
      </c>
      <c r="F94" s="1">
        <v>68</v>
      </c>
      <c r="G94" s="5">
        <f t="shared" si="4"/>
        <v>37.400000000000006</v>
      </c>
      <c r="I94" t="s">
        <v>227</v>
      </c>
      <c r="J94" t="s">
        <v>228</v>
      </c>
      <c r="K94" t="s">
        <v>229</v>
      </c>
      <c r="L94" t="s">
        <v>230</v>
      </c>
      <c r="M94" s="1">
        <v>163.88</v>
      </c>
      <c r="N94" s="1">
        <v>68</v>
      </c>
      <c r="O94" s="5">
        <f t="shared" si="5"/>
        <v>30.6</v>
      </c>
    </row>
    <row r="95" spans="1:15" x14ac:dyDescent="0.55000000000000004">
      <c r="A95" t="s">
        <v>585</v>
      </c>
      <c r="B95" t="s">
        <v>586</v>
      </c>
      <c r="C95" t="s">
        <v>229</v>
      </c>
      <c r="D95" t="s">
        <v>587</v>
      </c>
      <c r="E95" s="1">
        <v>231.67999999999998</v>
      </c>
      <c r="F95" s="1">
        <v>64</v>
      </c>
      <c r="G95" s="5">
        <f t="shared" si="4"/>
        <v>35.200000000000003</v>
      </c>
      <c r="I95" t="s">
        <v>585</v>
      </c>
      <c r="J95" t="s">
        <v>586</v>
      </c>
      <c r="K95" t="s">
        <v>229</v>
      </c>
      <c r="L95" t="s">
        <v>587</v>
      </c>
      <c r="M95" s="1">
        <v>231.67999999999998</v>
      </c>
      <c r="N95" s="1">
        <v>64</v>
      </c>
      <c r="O95" s="5">
        <f t="shared" si="5"/>
        <v>28.8</v>
      </c>
    </row>
    <row r="96" spans="1:15" x14ac:dyDescent="0.55000000000000004">
      <c r="A96" t="s">
        <v>331</v>
      </c>
      <c r="B96" t="s">
        <v>332</v>
      </c>
      <c r="C96" t="s">
        <v>333</v>
      </c>
      <c r="D96" t="s">
        <v>334</v>
      </c>
      <c r="E96" s="1">
        <v>1070.6500000000001</v>
      </c>
      <c r="F96" s="1">
        <v>245</v>
      </c>
      <c r="G96" s="5">
        <f t="shared" si="4"/>
        <v>134.75</v>
      </c>
      <c r="I96" t="s">
        <v>331</v>
      </c>
      <c r="J96" t="s">
        <v>332</v>
      </c>
      <c r="K96" t="s">
        <v>333</v>
      </c>
      <c r="L96" t="s">
        <v>334</v>
      </c>
      <c r="M96" s="1">
        <v>1070.6500000000001</v>
      </c>
      <c r="N96" s="1">
        <v>245</v>
      </c>
      <c r="O96" s="5">
        <f t="shared" si="5"/>
        <v>110.25</v>
      </c>
    </row>
    <row r="97" spans="1:15" x14ac:dyDescent="0.55000000000000004">
      <c r="A97" t="s">
        <v>123</v>
      </c>
      <c r="B97" t="s">
        <v>124</v>
      </c>
      <c r="C97" t="s">
        <v>125</v>
      </c>
      <c r="D97" t="s">
        <v>126</v>
      </c>
      <c r="E97" s="1">
        <v>1173</v>
      </c>
      <c r="F97" s="1">
        <v>69</v>
      </c>
      <c r="G97" s="5">
        <f t="shared" si="4"/>
        <v>37.950000000000003</v>
      </c>
      <c r="I97" t="s">
        <v>123</v>
      </c>
      <c r="J97" t="s">
        <v>124</v>
      </c>
      <c r="K97" t="s">
        <v>125</v>
      </c>
      <c r="L97" t="s">
        <v>126</v>
      </c>
      <c r="M97" s="1">
        <v>1173</v>
      </c>
      <c r="N97" s="1">
        <v>69</v>
      </c>
      <c r="O97" s="5">
        <f t="shared" si="5"/>
        <v>31.05</v>
      </c>
    </row>
    <row r="98" spans="1:15" x14ac:dyDescent="0.55000000000000004">
      <c r="A98" t="s">
        <v>127</v>
      </c>
      <c r="B98" t="s">
        <v>128</v>
      </c>
      <c r="C98" t="s">
        <v>125</v>
      </c>
      <c r="D98" t="s">
        <v>129</v>
      </c>
      <c r="E98" s="1">
        <v>12334.79</v>
      </c>
      <c r="F98" s="1">
        <v>397</v>
      </c>
      <c r="G98" s="5">
        <f t="shared" si="4"/>
        <v>218.35000000000002</v>
      </c>
      <c r="I98" t="s">
        <v>127</v>
      </c>
      <c r="J98" t="s">
        <v>128</v>
      </c>
      <c r="K98" t="s">
        <v>125</v>
      </c>
      <c r="L98" t="s">
        <v>129</v>
      </c>
      <c r="M98" s="1">
        <v>12334.79</v>
      </c>
      <c r="N98" s="1">
        <v>397</v>
      </c>
      <c r="O98" s="5">
        <f t="shared" si="5"/>
        <v>178.65</v>
      </c>
    </row>
    <row r="99" spans="1:15" x14ac:dyDescent="0.55000000000000004">
      <c r="A99" t="s">
        <v>64</v>
      </c>
      <c r="B99" t="s">
        <v>65</v>
      </c>
      <c r="C99" t="s">
        <v>21</v>
      </c>
      <c r="D99" t="s">
        <v>66</v>
      </c>
      <c r="E99" s="1">
        <v>1035.7199999999998</v>
      </c>
      <c r="F99" s="1">
        <v>36</v>
      </c>
      <c r="G99" s="5">
        <f t="shared" si="4"/>
        <v>19.8</v>
      </c>
      <c r="I99" t="s">
        <v>64</v>
      </c>
      <c r="J99" t="s">
        <v>65</v>
      </c>
      <c r="K99" t="s">
        <v>21</v>
      </c>
      <c r="L99" t="s">
        <v>66</v>
      </c>
      <c r="M99" s="1">
        <v>1035.7199999999998</v>
      </c>
      <c r="N99" s="1">
        <v>36</v>
      </c>
      <c r="O99" s="5">
        <f t="shared" si="5"/>
        <v>16.2</v>
      </c>
    </row>
    <row r="100" spans="1:15" x14ac:dyDescent="0.55000000000000004">
      <c r="A100" t="s">
        <v>516</v>
      </c>
      <c r="B100" t="s">
        <v>517</v>
      </c>
      <c r="C100" t="s">
        <v>13</v>
      </c>
      <c r="D100" t="s">
        <v>518</v>
      </c>
      <c r="E100" s="1">
        <v>295.97999999999996</v>
      </c>
      <c r="F100" s="1">
        <v>41</v>
      </c>
      <c r="G100" s="5">
        <f t="shared" ref="G100:G131" si="6">F100*0.55</f>
        <v>22.55</v>
      </c>
      <c r="I100" t="s">
        <v>516</v>
      </c>
      <c r="J100" t="s">
        <v>517</v>
      </c>
      <c r="K100" t="s">
        <v>13</v>
      </c>
      <c r="L100" t="s">
        <v>518</v>
      </c>
      <c r="M100" s="1">
        <v>295.97999999999996</v>
      </c>
      <c r="N100" s="1">
        <v>41</v>
      </c>
      <c r="O100" s="5">
        <f t="shared" ref="O100:O131" si="7">N100*0.45</f>
        <v>18.45</v>
      </c>
    </row>
    <row r="101" spans="1:15" x14ac:dyDescent="0.55000000000000004">
      <c r="A101" t="s">
        <v>171</v>
      </c>
      <c r="B101" t="s">
        <v>172</v>
      </c>
      <c r="C101" t="s">
        <v>13</v>
      </c>
      <c r="D101" t="s">
        <v>173</v>
      </c>
      <c r="E101" s="1">
        <v>2555.2422000000001</v>
      </c>
      <c r="F101" s="1">
        <v>638</v>
      </c>
      <c r="G101" s="5">
        <f t="shared" si="6"/>
        <v>350.90000000000003</v>
      </c>
      <c r="I101" t="s">
        <v>171</v>
      </c>
      <c r="J101" t="s">
        <v>172</v>
      </c>
      <c r="K101" t="s">
        <v>13</v>
      </c>
      <c r="L101" t="s">
        <v>173</v>
      </c>
      <c r="M101" s="1">
        <v>2555.2422000000001</v>
      </c>
      <c r="N101" s="1">
        <v>638</v>
      </c>
      <c r="O101" s="5">
        <f t="shared" si="7"/>
        <v>287.10000000000002</v>
      </c>
    </row>
    <row r="102" spans="1:15" x14ac:dyDescent="0.55000000000000004">
      <c r="A102" t="s">
        <v>168</v>
      </c>
      <c r="B102" t="s">
        <v>169</v>
      </c>
      <c r="C102" t="s">
        <v>13</v>
      </c>
      <c r="D102" t="s">
        <v>170</v>
      </c>
      <c r="E102" s="1">
        <v>121.08</v>
      </c>
      <c r="F102" s="1">
        <v>52</v>
      </c>
      <c r="G102" s="5">
        <f t="shared" si="6"/>
        <v>28.6</v>
      </c>
      <c r="I102" t="s">
        <v>168</v>
      </c>
      <c r="J102" t="s">
        <v>169</v>
      </c>
      <c r="K102" t="s">
        <v>13</v>
      </c>
      <c r="L102" t="s">
        <v>170</v>
      </c>
      <c r="M102" s="1">
        <v>121.08</v>
      </c>
      <c r="N102" s="1">
        <v>52</v>
      </c>
      <c r="O102" s="5">
        <f t="shared" si="7"/>
        <v>23.400000000000002</v>
      </c>
    </row>
    <row r="103" spans="1:15" x14ac:dyDescent="0.55000000000000004">
      <c r="A103" t="s">
        <v>102</v>
      </c>
      <c r="B103" t="s">
        <v>103</v>
      </c>
      <c r="C103" t="s">
        <v>104</v>
      </c>
      <c r="D103" t="s">
        <v>105</v>
      </c>
      <c r="E103" s="1">
        <v>8196.2999999999993</v>
      </c>
      <c r="F103" s="1">
        <v>210</v>
      </c>
      <c r="G103" s="5">
        <f t="shared" si="6"/>
        <v>115.50000000000001</v>
      </c>
      <c r="I103" t="s">
        <v>102</v>
      </c>
      <c r="J103" t="s">
        <v>103</v>
      </c>
      <c r="K103" t="s">
        <v>104</v>
      </c>
      <c r="L103" t="s">
        <v>105</v>
      </c>
      <c r="M103" s="1">
        <v>8196.2999999999993</v>
      </c>
      <c r="N103" s="1">
        <v>210</v>
      </c>
      <c r="O103" s="5">
        <f t="shared" si="7"/>
        <v>94.5</v>
      </c>
    </row>
    <row r="104" spans="1:15" x14ac:dyDescent="0.55000000000000004">
      <c r="A104" t="s">
        <v>253</v>
      </c>
      <c r="B104" t="s">
        <v>254</v>
      </c>
      <c r="C104" t="s">
        <v>58</v>
      </c>
      <c r="D104" t="s">
        <v>255</v>
      </c>
      <c r="E104" s="1">
        <v>765.4</v>
      </c>
      <c r="F104" s="1">
        <v>314</v>
      </c>
      <c r="G104" s="5">
        <f t="shared" si="6"/>
        <v>172.70000000000002</v>
      </c>
      <c r="I104" t="s">
        <v>253</v>
      </c>
      <c r="J104" t="s">
        <v>254</v>
      </c>
      <c r="K104" t="s">
        <v>58</v>
      </c>
      <c r="L104" t="s">
        <v>255</v>
      </c>
      <c r="M104" s="1">
        <v>765.4</v>
      </c>
      <c r="N104" s="1">
        <v>314</v>
      </c>
      <c r="O104" s="5">
        <f t="shared" si="7"/>
        <v>141.30000000000001</v>
      </c>
    </row>
    <row r="105" spans="1:15" x14ac:dyDescent="0.55000000000000004">
      <c r="A105" t="s">
        <v>56</v>
      </c>
      <c r="B105" t="s">
        <v>57</v>
      </c>
      <c r="C105" t="s">
        <v>58</v>
      </c>
      <c r="D105" t="s">
        <v>59</v>
      </c>
      <c r="E105" s="1">
        <v>446.58600000000001</v>
      </c>
      <c r="F105" s="1">
        <v>140</v>
      </c>
      <c r="G105" s="5">
        <f t="shared" si="6"/>
        <v>77</v>
      </c>
      <c r="I105" t="s">
        <v>56</v>
      </c>
      <c r="J105" t="s">
        <v>57</v>
      </c>
      <c r="K105" t="s">
        <v>58</v>
      </c>
      <c r="L105" t="s">
        <v>59</v>
      </c>
      <c r="M105" s="1">
        <v>446.58600000000001</v>
      </c>
      <c r="N105" s="1">
        <v>140</v>
      </c>
      <c r="O105" s="5">
        <f t="shared" si="7"/>
        <v>63</v>
      </c>
    </row>
    <row r="106" spans="1:15" x14ac:dyDescent="0.55000000000000004">
      <c r="A106" t="s">
        <v>260</v>
      </c>
      <c r="B106" t="s">
        <v>261</v>
      </c>
      <c r="C106" t="s">
        <v>258</v>
      </c>
      <c r="D106" t="s">
        <v>262</v>
      </c>
      <c r="E106" s="1">
        <v>7839.7</v>
      </c>
      <c r="F106" s="1">
        <v>161</v>
      </c>
      <c r="G106" s="5">
        <f t="shared" si="6"/>
        <v>88.550000000000011</v>
      </c>
      <c r="I106" t="s">
        <v>260</v>
      </c>
      <c r="J106" t="s">
        <v>261</v>
      </c>
      <c r="K106" t="s">
        <v>258</v>
      </c>
      <c r="L106" t="s">
        <v>262</v>
      </c>
      <c r="M106" s="1">
        <v>7839.7</v>
      </c>
      <c r="N106" s="1">
        <v>161</v>
      </c>
      <c r="O106" s="5">
        <f t="shared" si="7"/>
        <v>72.45</v>
      </c>
    </row>
    <row r="107" spans="1:15" x14ac:dyDescent="0.55000000000000004">
      <c r="A107" t="s">
        <v>256</v>
      </c>
      <c r="B107" t="s">
        <v>257</v>
      </c>
      <c r="C107" t="s">
        <v>258</v>
      </c>
      <c r="D107" t="s">
        <v>259</v>
      </c>
      <c r="E107" s="1">
        <v>342.65</v>
      </c>
      <c r="F107" s="1">
        <v>7</v>
      </c>
      <c r="G107" s="5">
        <f t="shared" si="6"/>
        <v>3.8500000000000005</v>
      </c>
      <c r="I107" t="s">
        <v>256</v>
      </c>
      <c r="J107" t="s">
        <v>257</v>
      </c>
      <c r="K107" t="s">
        <v>258</v>
      </c>
      <c r="L107" t="s">
        <v>259</v>
      </c>
      <c r="M107" s="1">
        <v>342.65</v>
      </c>
      <c r="N107" s="1">
        <v>7</v>
      </c>
      <c r="O107" s="5">
        <f t="shared" si="7"/>
        <v>3.15</v>
      </c>
    </row>
    <row r="108" spans="1:15" x14ac:dyDescent="0.55000000000000004">
      <c r="A108" t="s">
        <v>397</v>
      </c>
      <c r="B108" t="s">
        <v>398</v>
      </c>
      <c r="C108" t="s">
        <v>311</v>
      </c>
      <c r="D108" t="s">
        <v>399</v>
      </c>
      <c r="E108" s="1">
        <v>57.93</v>
      </c>
      <c r="F108" s="1">
        <v>49</v>
      </c>
      <c r="G108" s="5">
        <f t="shared" si="6"/>
        <v>26.950000000000003</v>
      </c>
      <c r="I108" t="s">
        <v>397</v>
      </c>
      <c r="J108" t="s">
        <v>398</v>
      </c>
      <c r="K108" t="s">
        <v>311</v>
      </c>
      <c r="L108" t="s">
        <v>399</v>
      </c>
      <c r="M108" s="1">
        <v>57.93</v>
      </c>
      <c r="N108" s="1">
        <v>49</v>
      </c>
      <c r="O108" s="5">
        <f t="shared" si="7"/>
        <v>22.05</v>
      </c>
    </row>
    <row r="109" spans="1:15" x14ac:dyDescent="0.55000000000000004">
      <c r="A109" t="s">
        <v>186</v>
      </c>
      <c r="B109" t="s">
        <v>187</v>
      </c>
      <c r="C109" t="s">
        <v>62</v>
      </c>
      <c r="D109" t="s">
        <v>188</v>
      </c>
      <c r="E109" s="1">
        <v>81.09</v>
      </c>
      <c r="F109" s="1">
        <v>17</v>
      </c>
      <c r="G109" s="5">
        <f t="shared" si="6"/>
        <v>9.3500000000000014</v>
      </c>
      <c r="I109" t="s">
        <v>186</v>
      </c>
      <c r="J109" t="s">
        <v>187</v>
      </c>
      <c r="K109" t="s">
        <v>62</v>
      </c>
      <c r="L109" t="s">
        <v>188</v>
      </c>
      <c r="M109" s="1">
        <v>81.09</v>
      </c>
      <c r="N109" s="1">
        <v>17</v>
      </c>
      <c r="O109" s="5">
        <f t="shared" si="7"/>
        <v>7.65</v>
      </c>
    </row>
    <row r="110" spans="1:15" x14ac:dyDescent="0.55000000000000004">
      <c r="A110" t="s">
        <v>407</v>
      </c>
      <c r="B110" t="s">
        <v>408</v>
      </c>
      <c r="C110" t="s">
        <v>409</v>
      </c>
      <c r="D110" t="s">
        <v>410</v>
      </c>
      <c r="E110" s="1">
        <v>1775.3</v>
      </c>
      <c r="F110" s="1">
        <v>181</v>
      </c>
      <c r="G110" s="5">
        <f t="shared" si="6"/>
        <v>99.550000000000011</v>
      </c>
      <c r="I110" t="s">
        <v>407</v>
      </c>
      <c r="J110" t="s">
        <v>408</v>
      </c>
      <c r="K110" t="s">
        <v>409</v>
      </c>
      <c r="L110" t="s">
        <v>410</v>
      </c>
      <c r="M110" s="1">
        <v>1775.3</v>
      </c>
      <c r="N110" s="1">
        <v>181</v>
      </c>
      <c r="O110" s="5">
        <f t="shared" si="7"/>
        <v>81.45</v>
      </c>
    </row>
    <row r="111" spans="1:15" x14ac:dyDescent="0.55000000000000004">
      <c r="A111" t="s">
        <v>411</v>
      </c>
      <c r="B111" t="s">
        <v>412</v>
      </c>
      <c r="C111" t="s">
        <v>409</v>
      </c>
      <c r="D111" t="s">
        <v>413</v>
      </c>
      <c r="E111" s="1">
        <v>3692.2</v>
      </c>
      <c r="F111" s="1">
        <v>208</v>
      </c>
      <c r="G111" s="5">
        <f t="shared" si="6"/>
        <v>114.4</v>
      </c>
      <c r="I111" t="s">
        <v>411</v>
      </c>
      <c r="J111" t="s">
        <v>412</v>
      </c>
      <c r="K111" t="s">
        <v>409</v>
      </c>
      <c r="L111" t="s">
        <v>413</v>
      </c>
      <c r="M111" s="1">
        <v>3692.2</v>
      </c>
      <c r="N111" s="1">
        <v>208</v>
      </c>
      <c r="O111" s="5">
        <f t="shared" si="7"/>
        <v>93.600000000000009</v>
      </c>
    </row>
    <row r="112" spans="1:15" x14ac:dyDescent="0.55000000000000004">
      <c r="A112" t="s">
        <v>33</v>
      </c>
      <c r="B112" t="s">
        <v>34</v>
      </c>
      <c r="C112" t="s">
        <v>35</v>
      </c>
      <c r="D112" t="s">
        <v>36</v>
      </c>
      <c r="E112" s="1">
        <v>840.42</v>
      </c>
      <c r="F112" s="1">
        <v>42</v>
      </c>
      <c r="G112" s="5">
        <f t="shared" si="6"/>
        <v>23.1</v>
      </c>
      <c r="I112" t="s">
        <v>33</v>
      </c>
      <c r="J112" t="s">
        <v>34</v>
      </c>
      <c r="K112" t="s">
        <v>35</v>
      </c>
      <c r="L112" t="s">
        <v>36</v>
      </c>
      <c r="M112" s="1">
        <v>840.42</v>
      </c>
      <c r="N112" s="1">
        <v>42</v>
      </c>
      <c r="O112" s="5">
        <f t="shared" si="7"/>
        <v>18.900000000000002</v>
      </c>
    </row>
    <row r="113" spans="1:15" x14ac:dyDescent="0.55000000000000004">
      <c r="A113" t="s">
        <v>216</v>
      </c>
      <c r="B113" t="s">
        <v>217</v>
      </c>
      <c r="C113" t="s">
        <v>218</v>
      </c>
      <c r="D113" t="s">
        <v>219</v>
      </c>
      <c r="E113" s="1">
        <v>4919.2</v>
      </c>
      <c r="F113" s="1">
        <v>473</v>
      </c>
      <c r="G113" s="5">
        <f t="shared" si="6"/>
        <v>260.15000000000003</v>
      </c>
      <c r="I113" t="s">
        <v>216</v>
      </c>
      <c r="J113" t="s">
        <v>217</v>
      </c>
      <c r="K113" t="s">
        <v>218</v>
      </c>
      <c r="L113" t="s">
        <v>219</v>
      </c>
      <c r="M113" s="1">
        <v>4919.2</v>
      </c>
      <c r="N113" s="1">
        <v>473</v>
      </c>
      <c r="O113" s="5">
        <f t="shared" si="7"/>
        <v>212.85</v>
      </c>
    </row>
    <row r="114" spans="1:15" x14ac:dyDescent="0.55000000000000004">
      <c r="A114" t="s">
        <v>595</v>
      </c>
      <c r="B114" t="s">
        <v>596</v>
      </c>
      <c r="C114" t="s">
        <v>597</v>
      </c>
      <c r="D114" t="s">
        <v>598</v>
      </c>
      <c r="E114" s="1">
        <v>84.41</v>
      </c>
      <c r="F114" s="1">
        <v>1</v>
      </c>
      <c r="G114" s="5">
        <f t="shared" si="6"/>
        <v>0.55000000000000004</v>
      </c>
      <c r="I114" t="s">
        <v>595</v>
      </c>
      <c r="J114" t="s">
        <v>596</v>
      </c>
      <c r="K114" t="s">
        <v>597</v>
      </c>
      <c r="L114" t="s">
        <v>598</v>
      </c>
      <c r="M114" s="1">
        <v>84.41</v>
      </c>
      <c r="N114" s="1">
        <v>1</v>
      </c>
      <c r="O114" s="5">
        <f t="shared" si="7"/>
        <v>0.45</v>
      </c>
    </row>
    <row r="115" spans="1:15" x14ac:dyDescent="0.55000000000000004">
      <c r="A115" t="s">
        <v>468</v>
      </c>
      <c r="B115" t="s">
        <v>469</v>
      </c>
      <c r="C115" t="s">
        <v>470</v>
      </c>
      <c r="D115" t="s">
        <v>471</v>
      </c>
      <c r="E115" s="1">
        <v>16587.259999999998</v>
      </c>
      <c r="F115" s="1">
        <v>704</v>
      </c>
      <c r="G115" s="5">
        <f t="shared" si="6"/>
        <v>387.20000000000005</v>
      </c>
      <c r="I115" t="s">
        <v>468</v>
      </c>
      <c r="J115" t="s">
        <v>469</v>
      </c>
      <c r="K115" t="s">
        <v>470</v>
      </c>
      <c r="L115" t="s">
        <v>471</v>
      </c>
      <c r="M115" s="1">
        <v>16587.259999999998</v>
      </c>
      <c r="N115" s="1">
        <v>704</v>
      </c>
      <c r="O115" s="5">
        <f t="shared" si="7"/>
        <v>316.8</v>
      </c>
    </row>
    <row r="116" spans="1:15" x14ac:dyDescent="0.55000000000000004">
      <c r="A116" t="s">
        <v>204</v>
      </c>
      <c r="B116" t="s">
        <v>205</v>
      </c>
      <c r="C116" t="s">
        <v>87</v>
      </c>
      <c r="D116" t="s">
        <v>206</v>
      </c>
      <c r="E116" s="1">
        <v>79.56</v>
      </c>
      <c r="F116" s="1">
        <v>6</v>
      </c>
      <c r="G116" s="5">
        <f t="shared" si="6"/>
        <v>3.3000000000000003</v>
      </c>
      <c r="I116" t="s">
        <v>204</v>
      </c>
      <c r="J116" t="s">
        <v>205</v>
      </c>
      <c r="K116" t="s">
        <v>87</v>
      </c>
      <c r="L116" t="s">
        <v>206</v>
      </c>
      <c r="M116" s="1">
        <v>79.56</v>
      </c>
      <c r="N116" s="1">
        <v>6</v>
      </c>
      <c r="O116" s="5">
        <f t="shared" si="7"/>
        <v>2.7</v>
      </c>
    </row>
    <row r="117" spans="1:15" x14ac:dyDescent="0.55000000000000004">
      <c r="A117" t="s">
        <v>85</v>
      </c>
      <c r="B117" t="s">
        <v>86</v>
      </c>
      <c r="C117" t="s">
        <v>87</v>
      </c>
      <c r="D117" t="s">
        <v>88</v>
      </c>
      <c r="E117" s="1">
        <v>1953.6299999999999</v>
      </c>
      <c r="F117" s="1">
        <v>441</v>
      </c>
      <c r="G117" s="5">
        <f t="shared" si="6"/>
        <v>242.55</v>
      </c>
      <c r="I117" t="s">
        <v>85</v>
      </c>
      <c r="J117" t="s">
        <v>86</v>
      </c>
      <c r="K117" t="s">
        <v>87</v>
      </c>
      <c r="L117" t="s">
        <v>88</v>
      </c>
      <c r="M117" s="1">
        <v>1953.6299999999999</v>
      </c>
      <c r="N117" s="1">
        <v>441</v>
      </c>
      <c r="O117" s="5">
        <f t="shared" si="7"/>
        <v>198.45000000000002</v>
      </c>
    </row>
    <row r="118" spans="1:15" x14ac:dyDescent="0.55000000000000004">
      <c r="A118" t="s">
        <v>89</v>
      </c>
      <c r="B118" t="s">
        <v>90</v>
      </c>
      <c r="C118" t="s">
        <v>87</v>
      </c>
      <c r="D118" t="s">
        <v>91</v>
      </c>
      <c r="E118" s="1">
        <v>2340.7000000000003</v>
      </c>
      <c r="F118" s="1">
        <v>445</v>
      </c>
      <c r="G118" s="5">
        <f t="shared" si="6"/>
        <v>244.75000000000003</v>
      </c>
      <c r="I118" t="s">
        <v>89</v>
      </c>
      <c r="J118" t="s">
        <v>90</v>
      </c>
      <c r="K118" t="s">
        <v>87</v>
      </c>
      <c r="L118" t="s">
        <v>91</v>
      </c>
      <c r="M118" s="1">
        <v>2340.7000000000003</v>
      </c>
      <c r="N118" s="1">
        <v>445</v>
      </c>
      <c r="O118" s="5">
        <f t="shared" si="7"/>
        <v>200.25</v>
      </c>
    </row>
    <row r="119" spans="1:15" x14ac:dyDescent="0.55000000000000004">
      <c r="A119" t="s">
        <v>247</v>
      </c>
      <c r="B119" t="s">
        <v>248</v>
      </c>
      <c r="C119" t="s">
        <v>87</v>
      </c>
      <c r="D119" t="s">
        <v>249</v>
      </c>
      <c r="E119" s="1">
        <v>668.49040000000002</v>
      </c>
      <c r="F119" s="1">
        <v>350</v>
      </c>
      <c r="G119" s="5">
        <f t="shared" si="6"/>
        <v>192.50000000000003</v>
      </c>
      <c r="I119" t="s">
        <v>247</v>
      </c>
      <c r="J119" t="s">
        <v>248</v>
      </c>
      <c r="K119" t="s">
        <v>87</v>
      </c>
      <c r="L119" t="s">
        <v>249</v>
      </c>
      <c r="M119" s="1">
        <v>668.49040000000002</v>
      </c>
      <c r="N119" s="1">
        <v>350</v>
      </c>
      <c r="O119" s="5">
        <f t="shared" si="7"/>
        <v>157.5</v>
      </c>
    </row>
    <row r="120" spans="1:15" x14ac:dyDescent="0.55000000000000004">
      <c r="A120" t="s">
        <v>250</v>
      </c>
      <c r="B120" t="s">
        <v>251</v>
      </c>
      <c r="C120" t="s">
        <v>87</v>
      </c>
      <c r="D120" t="s">
        <v>252</v>
      </c>
      <c r="E120" s="1">
        <v>1692.8377</v>
      </c>
      <c r="F120" s="1">
        <v>573</v>
      </c>
      <c r="G120" s="5">
        <f t="shared" si="6"/>
        <v>315.15000000000003</v>
      </c>
      <c r="I120" t="s">
        <v>250</v>
      </c>
      <c r="J120" t="s">
        <v>251</v>
      </c>
      <c r="K120" t="s">
        <v>87</v>
      </c>
      <c r="L120" t="s">
        <v>252</v>
      </c>
      <c r="M120" s="1">
        <v>1692.8377</v>
      </c>
      <c r="N120" s="1">
        <v>573</v>
      </c>
      <c r="O120" s="5">
        <f t="shared" si="7"/>
        <v>257.85000000000002</v>
      </c>
    </row>
    <row r="121" spans="1:15" x14ac:dyDescent="0.55000000000000004">
      <c r="A121" t="s">
        <v>74</v>
      </c>
      <c r="B121" t="s">
        <v>75</v>
      </c>
      <c r="C121" t="s">
        <v>76</v>
      </c>
      <c r="D121" t="s">
        <v>77</v>
      </c>
      <c r="E121" s="1">
        <v>5389.4500000000007</v>
      </c>
      <c r="F121" s="1">
        <v>2629</v>
      </c>
      <c r="G121" s="5">
        <f t="shared" si="6"/>
        <v>1445.95</v>
      </c>
      <c r="I121" t="s">
        <v>74</v>
      </c>
      <c r="J121" t="s">
        <v>75</v>
      </c>
      <c r="K121" t="s">
        <v>76</v>
      </c>
      <c r="L121" t="s">
        <v>77</v>
      </c>
      <c r="M121" s="1">
        <v>5389.4500000000007</v>
      </c>
      <c r="N121" s="1">
        <v>2629</v>
      </c>
      <c r="O121" s="5">
        <f t="shared" si="7"/>
        <v>1183.05</v>
      </c>
    </row>
    <row r="122" spans="1:15" x14ac:dyDescent="0.55000000000000004">
      <c r="A122" t="s">
        <v>637</v>
      </c>
      <c r="B122" t="s">
        <v>638</v>
      </c>
      <c r="C122" t="s">
        <v>76</v>
      </c>
      <c r="D122" t="s">
        <v>639</v>
      </c>
      <c r="E122" s="1">
        <v>6729.1964000000007</v>
      </c>
      <c r="F122" s="1">
        <v>1096</v>
      </c>
      <c r="G122" s="5">
        <f t="shared" si="6"/>
        <v>602.80000000000007</v>
      </c>
      <c r="I122" t="s">
        <v>637</v>
      </c>
      <c r="J122" t="s">
        <v>638</v>
      </c>
      <c r="K122" t="s">
        <v>76</v>
      </c>
      <c r="L122" t="s">
        <v>639</v>
      </c>
      <c r="M122" s="1">
        <v>6729.1964000000007</v>
      </c>
      <c r="N122" s="1">
        <v>1096</v>
      </c>
      <c r="O122" s="5">
        <f t="shared" si="7"/>
        <v>493.2</v>
      </c>
    </row>
    <row r="123" spans="1:15" x14ac:dyDescent="0.55000000000000004">
      <c r="A123" t="s">
        <v>82</v>
      </c>
      <c r="B123" t="s">
        <v>83</v>
      </c>
      <c r="C123" t="s">
        <v>76</v>
      </c>
      <c r="D123" t="s">
        <v>84</v>
      </c>
      <c r="E123" s="1">
        <v>6069.4830999999995</v>
      </c>
      <c r="F123" s="1">
        <v>1864</v>
      </c>
      <c r="G123" s="5">
        <f t="shared" si="6"/>
        <v>1025.2</v>
      </c>
      <c r="I123" t="s">
        <v>82</v>
      </c>
      <c r="J123" t="s">
        <v>83</v>
      </c>
      <c r="K123" t="s">
        <v>76</v>
      </c>
      <c r="L123" t="s">
        <v>84</v>
      </c>
      <c r="M123" s="1">
        <v>6069.4830999999995</v>
      </c>
      <c r="N123" s="1">
        <v>1864</v>
      </c>
      <c r="O123" s="5">
        <f t="shared" si="7"/>
        <v>838.80000000000007</v>
      </c>
    </row>
    <row r="124" spans="1:15" x14ac:dyDescent="0.55000000000000004">
      <c r="A124" t="s">
        <v>640</v>
      </c>
      <c r="B124" t="s">
        <v>641</v>
      </c>
      <c r="C124" t="s">
        <v>76</v>
      </c>
      <c r="D124" t="s">
        <v>642</v>
      </c>
      <c r="E124" s="1">
        <v>6480</v>
      </c>
      <c r="F124" s="1">
        <v>708</v>
      </c>
      <c r="G124" s="5">
        <f t="shared" si="6"/>
        <v>389.40000000000003</v>
      </c>
      <c r="I124" t="s">
        <v>640</v>
      </c>
      <c r="J124" t="s">
        <v>641</v>
      </c>
      <c r="K124" t="s">
        <v>76</v>
      </c>
      <c r="L124" t="s">
        <v>642</v>
      </c>
      <c r="M124" s="1">
        <v>6480</v>
      </c>
      <c r="N124" s="1">
        <v>708</v>
      </c>
      <c r="O124" s="5">
        <f t="shared" si="7"/>
        <v>318.60000000000002</v>
      </c>
    </row>
    <row r="125" spans="1:15" x14ac:dyDescent="0.55000000000000004">
      <c r="A125" t="s">
        <v>376</v>
      </c>
      <c r="B125" t="s">
        <v>377</v>
      </c>
      <c r="C125" t="s">
        <v>76</v>
      </c>
      <c r="D125" t="s">
        <v>378</v>
      </c>
      <c r="E125" s="1">
        <v>701.33</v>
      </c>
      <c r="F125" s="1">
        <v>160</v>
      </c>
      <c r="G125" s="5">
        <f t="shared" si="6"/>
        <v>88</v>
      </c>
      <c r="I125" t="s">
        <v>376</v>
      </c>
      <c r="J125" t="s">
        <v>377</v>
      </c>
      <c r="K125" t="s">
        <v>76</v>
      </c>
      <c r="L125" t="s">
        <v>378</v>
      </c>
      <c r="M125" s="1">
        <v>701.33</v>
      </c>
      <c r="N125" s="1">
        <v>160</v>
      </c>
      <c r="O125" s="5">
        <f t="shared" si="7"/>
        <v>72</v>
      </c>
    </row>
    <row r="126" spans="1:15" x14ac:dyDescent="0.55000000000000004">
      <c r="A126" t="s">
        <v>78</v>
      </c>
      <c r="B126" t="s">
        <v>79</v>
      </c>
      <c r="C126" t="s">
        <v>80</v>
      </c>
      <c r="D126" t="s">
        <v>81</v>
      </c>
      <c r="E126" s="1">
        <v>38636.050000000003</v>
      </c>
      <c r="F126" s="1">
        <v>1247</v>
      </c>
      <c r="G126" s="5">
        <f t="shared" si="6"/>
        <v>685.85</v>
      </c>
      <c r="I126" t="s">
        <v>78</v>
      </c>
      <c r="J126" t="s">
        <v>79</v>
      </c>
      <c r="K126" t="s">
        <v>80</v>
      </c>
      <c r="L126" t="s">
        <v>81</v>
      </c>
      <c r="M126" s="1">
        <v>38636.050000000003</v>
      </c>
      <c r="N126" s="1">
        <v>1247</v>
      </c>
      <c r="O126" s="5">
        <f t="shared" si="7"/>
        <v>561.15</v>
      </c>
    </row>
    <row r="127" spans="1:15" x14ac:dyDescent="0.55000000000000004">
      <c r="A127" t="s">
        <v>146</v>
      </c>
      <c r="B127" t="s">
        <v>147</v>
      </c>
      <c r="C127" t="s">
        <v>80</v>
      </c>
      <c r="D127" t="s">
        <v>148</v>
      </c>
      <c r="E127" s="1">
        <v>13105.73</v>
      </c>
      <c r="F127" s="1">
        <v>423</v>
      </c>
      <c r="G127" s="5">
        <f t="shared" si="6"/>
        <v>232.65</v>
      </c>
      <c r="I127" t="s">
        <v>146</v>
      </c>
      <c r="J127" t="s">
        <v>147</v>
      </c>
      <c r="K127" t="s">
        <v>80</v>
      </c>
      <c r="L127" t="s">
        <v>148</v>
      </c>
      <c r="M127" s="1">
        <v>13105.73</v>
      </c>
      <c r="N127" s="1">
        <v>423</v>
      </c>
      <c r="O127" s="5">
        <f t="shared" si="7"/>
        <v>190.35</v>
      </c>
    </row>
    <row r="128" spans="1:15" x14ac:dyDescent="0.55000000000000004">
      <c r="A128" t="s">
        <v>23</v>
      </c>
      <c r="B128" t="s">
        <v>24</v>
      </c>
      <c r="C128" t="s">
        <v>25</v>
      </c>
      <c r="D128" t="s">
        <v>26</v>
      </c>
      <c r="E128" s="1">
        <v>210.89999999999998</v>
      </c>
      <c r="F128" s="1">
        <v>37</v>
      </c>
      <c r="G128" s="5">
        <f t="shared" si="6"/>
        <v>20.350000000000001</v>
      </c>
      <c r="I128" t="s">
        <v>23</v>
      </c>
      <c r="J128" t="s">
        <v>24</v>
      </c>
      <c r="K128" t="s">
        <v>25</v>
      </c>
      <c r="L128" t="s">
        <v>26</v>
      </c>
      <c r="M128" s="1">
        <v>210.89999999999998</v>
      </c>
      <c r="N128" s="1">
        <v>37</v>
      </c>
      <c r="O128" s="5">
        <f t="shared" si="7"/>
        <v>16.650000000000002</v>
      </c>
    </row>
    <row r="129" spans="1:15" x14ac:dyDescent="0.55000000000000004">
      <c r="A129" t="s">
        <v>30</v>
      </c>
      <c r="B129" t="s">
        <v>31</v>
      </c>
      <c r="C129" t="s">
        <v>25</v>
      </c>
      <c r="D129" t="s">
        <v>32</v>
      </c>
      <c r="E129" s="1">
        <v>188.10000000000002</v>
      </c>
      <c r="F129" s="1">
        <v>33</v>
      </c>
      <c r="G129" s="5">
        <f t="shared" si="6"/>
        <v>18.150000000000002</v>
      </c>
      <c r="I129" t="s">
        <v>30</v>
      </c>
      <c r="J129" t="s">
        <v>31</v>
      </c>
      <c r="K129" t="s">
        <v>25</v>
      </c>
      <c r="L129" t="s">
        <v>32</v>
      </c>
      <c r="M129" s="1">
        <v>188.10000000000002</v>
      </c>
      <c r="N129" s="1">
        <v>33</v>
      </c>
      <c r="O129" s="5">
        <f t="shared" si="7"/>
        <v>14.85</v>
      </c>
    </row>
    <row r="130" spans="1:15" x14ac:dyDescent="0.55000000000000004">
      <c r="A130" t="s">
        <v>27</v>
      </c>
      <c r="B130" t="s">
        <v>28</v>
      </c>
      <c r="C130" t="s">
        <v>25</v>
      </c>
      <c r="D130" t="s">
        <v>29</v>
      </c>
      <c r="E130" s="1">
        <v>228</v>
      </c>
      <c r="F130" s="1">
        <v>40</v>
      </c>
      <c r="G130" s="5">
        <f t="shared" si="6"/>
        <v>22</v>
      </c>
      <c r="I130" t="s">
        <v>27</v>
      </c>
      <c r="J130" t="s">
        <v>28</v>
      </c>
      <c r="K130" t="s">
        <v>25</v>
      </c>
      <c r="L130" t="s">
        <v>29</v>
      </c>
      <c r="M130" s="1">
        <v>228</v>
      </c>
      <c r="N130" s="1">
        <v>40</v>
      </c>
      <c r="O130" s="5">
        <f t="shared" si="7"/>
        <v>18</v>
      </c>
    </row>
    <row r="131" spans="1:15" x14ac:dyDescent="0.55000000000000004">
      <c r="A131" t="s">
        <v>37</v>
      </c>
      <c r="B131" t="s">
        <v>38</v>
      </c>
      <c r="C131" t="s">
        <v>39</v>
      </c>
      <c r="D131" t="s">
        <v>40</v>
      </c>
      <c r="E131" s="1">
        <v>9195.5499999999993</v>
      </c>
      <c r="F131" s="1">
        <v>329</v>
      </c>
      <c r="G131" s="5">
        <f t="shared" si="6"/>
        <v>180.95000000000002</v>
      </c>
      <c r="I131" t="s">
        <v>37</v>
      </c>
      <c r="J131" t="s">
        <v>38</v>
      </c>
      <c r="K131" t="s">
        <v>39</v>
      </c>
      <c r="L131" t="s">
        <v>40</v>
      </c>
      <c r="M131" s="1">
        <v>9195.5499999999993</v>
      </c>
      <c r="N131" s="1">
        <v>329</v>
      </c>
      <c r="O131" s="5">
        <f t="shared" si="7"/>
        <v>148.05000000000001</v>
      </c>
    </row>
    <row r="132" spans="1:15" x14ac:dyDescent="0.55000000000000004">
      <c r="A132" t="s">
        <v>67</v>
      </c>
      <c r="B132" t="s">
        <v>68</v>
      </c>
      <c r="C132" t="s">
        <v>39</v>
      </c>
      <c r="D132" t="s">
        <v>69</v>
      </c>
      <c r="E132" s="1">
        <v>2366.4</v>
      </c>
      <c r="F132" s="1">
        <v>96</v>
      </c>
      <c r="G132" s="5">
        <f t="shared" ref="G132:G163" si="8">F132*0.55</f>
        <v>52.800000000000004</v>
      </c>
      <c r="I132" t="s">
        <v>67</v>
      </c>
      <c r="J132" t="s">
        <v>68</v>
      </c>
      <c r="K132" t="s">
        <v>39</v>
      </c>
      <c r="L132" t="s">
        <v>69</v>
      </c>
      <c r="M132" s="1">
        <v>2366.4</v>
      </c>
      <c r="N132" s="1">
        <v>96</v>
      </c>
      <c r="O132" s="5">
        <f t="shared" ref="O132:O163" si="9">N132*0.45</f>
        <v>43.2</v>
      </c>
    </row>
    <row r="133" spans="1:15" x14ac:dyDescent="0.55000000000000004">
      <c r="A133" t="s">
        <v>592</v>
      </c>
      <c r="B133" t="s">
        <v>593</v>
      </c>
      <c r="C133" t="s">
        <v>39</v>
      </c>
      <c r="D133" t="s">
        <v>594</v>
      </c>
      <c r="E133" s="1">
        <v>531.65</v>
      </c>
      <c r="F133" s="1">
        <v>35</v>
      </c>
      <c r="G133" s="5">
        <f t="shared" si="8"/>
        <v>19.25</v>
      </c>
      <c r="I133" t="s">
        <v>592</v>
      </c>
      <c r="J133" t="s">
        <v>593</v>
      </c>
      <c r="K133" t="s">
        <v>39</v>
      </c>
      <c r="L133" t="s">
        <v>594</v>
      </c>
      <c r="M133" s="1">
        <v>531.65</v>
      </c>
      <c r="N133" s="1">
        <v>35</v>
      </c>
      <c r="O133" s="5">
        <f t="shared" si="9"/>
        <v>15.75</v>
      </c>
    </row>
    <row r="134" spans="1:15" x14ac:dyDescent="0.55000000000000004">
      <c r="A134" t="s">
        <v>626</v>
      </c>
      <c r="B134" t="s">
        <v>627</v>
      </c>
      <c r="C134" t="s">
        <v>285</v>
      </c>
      <c r="D134" t="s">
        <v>628</v>
      </c>
      <c r="E134" s="1">
        <v>2967.9</v>
      </c>
      <c r="F134" s="1">
        <v>390</v>
      </c>
      <c r="G134" s="5">
        <f t="shared" si="8"/>
        <v>214.50000000000003</v>
      </c>
      <c r="I134" t="s">
        <v>626</v>
      </c>
      <c r="J134" t="s">
        <v>627</v>
      </c>
      <c r="K134" t="s">
        <v>285</v>
      </c>
      <c r="L134" t="s">
        <v>628</v>
      </c>
      <c r="M134" s="1">
        <v>2967.9</v>
      </c>
      <c r="N134" s="1">
        <v>390</v>
      </c>
      <c r="O134" s="5">
        <f t="shared" si="9"/>
        <v>175.5</v>
      </c>
    </row>
    <row r="135" spans="1:15" x14ac:dyDescent="0.55000000000000004">
      <c r="A135" t="s">
        <v>41</v>
      </c>
      <c r="B135" t="s">
        <v>42</v>
      </c>
      <c r="C135" t="s">
        <v>43</v>
      </c>
      <c r="D135" t="s">
        <v>44</v>
      </c>
      <c r="E135" s="1">
        <v>895.88030000000003</v>
      </c>
      <c r="F135" s="1">
        <v>469</v>
      </c>
      <c r="G135" s="5">
        <f t="shared" si="8"/>
        <v>257.95000000000005</v>
      </c>
      <c r="I135" t="s">
        <v>41</v>
      </c>
      <c r="J135" t="s">
        <v>42</v>
      </c>
      <c r="K135" t="s">
        <v>43</v>
      </c>
      <c r="L135" t="s">
        <v>44</v>
      </c>
      <c r="M135" s="1">
        <v>895.88030000000003</v>
      </c>
      <c r="N135" s="1">
        <v>469</v>
      </c>
      <c r="O135" s="5">
        <f t="shared" si="9"/>
        <v>211.05</v>
      </c>
    </row>
    <row r="136" spans="1:15" x14ac:dyDescent="0.55000000000000004">
      <c r="A136" t="s">
        <v>92</v>
      </c>
      <c r="B136" t="s">
        <v>93</v>
      </c>
      <c r="C136" t="s">
        <v>43</v>
      </c>
      <c r="D136" t="s">
        <v>94</v>
      </c>
      <c r="E136" s="1">
        <v>215.47899999999998</v>
      </c>
      <c r="F136" s="1">
        <v>74</v>
      </c>
      <c r="G136" s="5">
        <f t="shared" si="8"/>
        <v>40.700000000000003</v>
      </c>
      <c r="I136" t="s">
        <v>92</v>
      </c>
      <c r="J136" t="s">
        <v>93</v>
      </c>
      <c r="K136" t="s">
        <v>43</v>
      </c>
      <c r="L136" t="s">
        <v>94</v>
      </c>
      <c r="M136" s="1">
        <v>215.47899999999998</v>
      </c>
      <c r="N136" s="1">
        <v>74</v>
      </c>
      <c r="O136" s="5">
        <f t="shared" si="9"/>
        <v>33.300000000000004</v>
      </c>
    </row>
    <row r="137" spans="1:15" x14ac:dyDescent="0.55000000000000004">
      <c r="A137" t="s">
        <v>95</v>
      </c>
      <c r="B137" t="s">
        <v>96</v>
      </c>
      <c r="C137" t="s">
        <v>43</v>
      </c>
      <c r="D137" t="s">
        <v>97</v>
      </c>
      <c r="E137" s="1">
        <v>120.9466</v>
      </c>
      <c r="F137" s="1">
        <v>59</v>
      </c>
      <c r="G137" s="5">
        <f t="shared" si="8"/>
        <v>32.450000000000003</v>
      </c>
      <c r="I137" t="s">
        <v>95</v>
      </c>
      <c r="J137" t="s">
        <v>96</v>
      </c>
      <c r="K137" t="s">
        <v>43</v>
      </c>
      <c r="L137" t="s">
        <v>97</v>
      </c>
      <c r="M137" s="1">
        <v>120.9466</v>
      </c>
      <c r="N137" s="1">
        <v>59</v>
      </c>
      <c r="O137" s="5">
        <f t="shared" si="9"/>
        <v>26.55</v>
      </c>
    </row>
    <row r="138" spans="1:15" x14ac:dyDescent="0.55000000000000004">
      <c r="A138" t="s">
        <v>655</v>
      </c>
      <c r="B138" t="s">
        <v>656</v>
      </c>
      <c r="C138" t="s">
        <v>650</v>
      </c>
      <c r="D138" t="s">
        <v>657</v>
      </c>
      <c r="E138" s="1">
        <v>2605.75</v>
      </c>
      <c r="F138" s="1">
        <v>35</v>
      </c>
      <c r="G138" s="5">
        <f t="shared" si="8"/>
        <v>19.25</v>
      </c>
      <c r="I138" t="s">
        <v>655</v>
      </c>
      <c r="J138" t="s">
        <v>656</v>
      </c>
      <c r="K138" t="s">
        <v>650</v>
      </c>
      <c r="L138" t="s">
        <v>657</v>
      </c>
      <c r="M138" s="1">
        <v>2605.75</v>
      </c>
      <c r="N138" s="1">
        <v>35</v>
      </c>
      <c r="O138" s="5">
        <f t="shared" si="9"/>
        <v>15.75</v>
      </c>
    </row>
    <row r="139" spans="1:15" x14ac:dyDescent="0.55000000000000004">
      <c r="A139" t="s">
        <v>652</v>
      </c>
      <c r="B139" t="s">
        <v>653</v>
      </c>
      <c r="C139" t="s">
        <v>650</v>
      </c>
      <c r="D139" t="s">
        <v>654</v>
      </c>
      <c r="E139" s="1">
        <v>4387.75</v>
      </c>
      <c r="F139" s="1">
        <v>59</v>
      </c>
      <c r="G139" s="5">
        <f t="shared" si="8"/>
        <v>32.450000000000003</v>
      </c>
      <c r="I139" t="s">
        <v>652</v>
      </c>
      <c r="J139" t="s">
        <v>653</v>
      </c>
      <c r="K139" t="s">
        <v>650</v>
      </c>
      <c r="L139" t="s">
        <v>654</v>
      </c>
      <c r="M139" s="1">
        <v>4387.75</v>
      </c>
      <c r="N139" s="1">
        <v>59</v>
      </c>
      <c r="O139" s="5">
        <f t="shared" si="9"/>
        <v>26.55</v>
      </c>
    </row>
    <row r="140" spans="1:15" x14ac:dyDescent="0.55000000000000004">
      <c r="A140" t="s">
        <v>648</v>
      </c>
      <c r="B140" t="s">
        <v>649</v>
      </c>
      <c r="C140" t="s">
        <v>650</v>
      </c>
      <c r="D140" t="s">
        <v>651</v>
      </c>
      <c r="E140" s="1">
        <v>2382.4</v>
      </c>
      <c r="F140" s="1">
        <v>32</v>
      </c>
      <c r="G140" s="5">
        <f t="shared" si="8"/>
        <v>17.600000000000001</v>
      </c>
      <c r="I140" t="s">
        <v>648</v>
      </c>
      <c r="J140" t="s">
        <v>649</v>
      </c>
      <c r="K140" t="s">
        <v>650</v>
      </c>
      <c r="L140" t="s">
        <v>651</v>
      </c>
      <c r="M140" s="1">
        <v>2382.4</v>
      </c>
      <c r="N140" s="1">
        <v>32</v>
      </c>
      <c r="O140" s="5">
        <f t="shared" si="9"/>
        <v>14.4</v>
      </c>
    </row>
    <row r="141" spans="1:15" x14ac:dyDescent="0.55000000000000004">
      <c r="A141" t="s">
        <v>391</v>
      </c>
      <c r="B141" t="s">
        <v>392</v>
      </c>
      <c r="C141" t="s">
        <v>76</v>
      </c>
      <c r="D141" t="s">
        <v>393</v>
      </c>
      <c r="E141" s="1">
        <v>49.66</v>
      </c>
      <c r="F141" s="1">
        <v>26</v>
      </c>
      <c r="G141" s="5">
        <f t="shared" si="8"/>
        <v>14.3</v>
      </c>
      <c r="I141" t="s">
        <v>391</v>
      </c>
      <c r="J141" t="s">
        <v>392</v>
      </c>
      <c r="K141" t="s">
        <v>76</v>
      </c>
      <c r="L141" t="s">
        <v>393</v>
      </c>
      <c r="M141" s="1">
        <v>49.66</v>
      </c>
      <c r="N141" s="1">
        <v>26</v>
      </c>
      <c r="O141" s="5">
        <f t="shared" si="9"/>
        <v>11.700000000000001</v>
      </c>
    </row>
    <row r="142" spans="1:15" x14ac:dyDescent="0.55000000000000004">
      <c r="A142" t="s">
        <v>394</v>
      </c>
      <c r="B142" t="s">
        <v>395</v>
      </c>
      <c r="C142" t="s">
        <v>76</v>
      </c>
      <c r="D142" t="s">
        <v>396</v>
      </c>
      <c r="E142" s="1">
        <v>118.83</v>
      </c>
      <c r="F142" s="1">
        <v>39</v>
      </c>
      <c r="G142" s="5">
        <f t="shared" si="8"/>
        <v>21.450000000000003</v>
      </c>
      <c r="I142" t="s">
        <v>394</v>
      </c>
      <c r="J142" t="s">
        <v>395</v>
      </c>
      <c r="K142" t="s">
        <v>76</v>
      </c>
      <c r="L142" t="s">
        <v>396</v>
      </c>
      <c r="M142" s="1">
        <v>118.83</v>
      </c>
      <c r="N142" s="1">
        <v>39</v>
      </c>
      <c r="O142" s="5">
        <f t="shared" si="9"/>
        <v>17.55</v>
      </c>
    </row>
    <row r="143" spans="1:15" x14ac:dyDescent="0.55000000000000004">
      <c r="A143" t="s">
        <v>382</v>
      </c>
      <c r="B143" t="s">
        <v>383</v>
      </c>
      <c r="C143" t="s">
        <v>76</v>
      </c>
      <c r="D143" t="s">
        <v>384</v>
      </c>
      <c r="E143" s="1">
        <v>594.5100000000001</v>
      </c>
      <c r="F143" s="1">
        <v>315</v>
      </c>
      <c r="G143" s="5">
        <f t="shared" si="8"/>
        <v>173.25</v>
      </c>
      <c r="I143" t="s">
        <v>382</v>
      </c>
      <c r="J143" t="s">
        <v>383</v>
      </c>
      <c r="K143" t="s">
        <v>76</v>
      </c>
      <c r="L143" t="s">
        <v>384</v>
      </c>
      <c r="M143" s="1">
        <v>594.5100000000001</v>
      </c>
      <c r="N143" s="1">
        <v>315</v>
      </c>
      <c r="O143" s="5">
        <f t="shared" si="9"/>
        <v>141.75</v>
      </c>
    </row>
    <row r="144" spans="1:15" x14ac:dyDescent="0.55000000000000004">
      <c r="A144" t="s">
        <v>385</v>
      </c>
      <c r="B144" t="s">
        <v>386</v>
      </c>
      <c r="C144" t="s">
        <v>76</v>
      </c>
      <c r="D144" t="s">
        <v>387</v>
      </c>
      <c r="E144" s="1">
        <v>815.98</v>
      </c>
      <c r="F144" s="1">
        <v>277</v>
      </c>
      <c r="G144" s="5">
        <f t="shared" si="8"/>
        <v>152.35000000000002</v>
      </c>
      <c r="I144" t="s">
        <v>385</v>
      </c>
      <c r="J144" t="s">
        <v>386</v>
      </c>
      <c r="K144" t="s">
        <v>76</v>
      </c>
      <c r="L144" t="s">
        <v>387</v>
      </c>
      <c r="M144" s="1">
        <v>815.98</v>
      </c>
      <c r="N144" s="1">
        <v>277</v>
      </c>
      <c r="O144" s="5">
        <f t="shared" si="9"/>
        <v>124.65</v>
      </c>
    </row>
    <row r="145" spans="1:15" x14ac:dyDescent="0.55000000000000004">
      <c r="A145" t="s">
        <v>429</v>
      </c>
      <c r="B145" t="s">
        <v>430</v>
      </c>
      <c r="C145" t="s">
        <v>51</v>
      </c>
      <c r="D145" t="s">
        <v>431</v>
      </c>
      <c r="E145" s="1">
        <v>204.48</v>
      </c>
      <c r="F145" s="1">
        <v>3</v>
      </c>
      <c r="G145" s="5">
        <f t="shared" si="8"/>
        <v>1.6500000000000001</v>
      </c>
      <c r="I145" t="s">
        <v>429</v>
      </c>
      <c r="J145" t="s">
        <v>430</v>
      </c>
      <c r="K145" t="s">
        <v>51</v>
      </c>
      <c r="L145" t="s">
        <v>431</v>
      </c>
      <c r="M145" s="1">
        <v>204.48</v>
      </c>
      <c r="N145" s="1">
        <v>3</v>
      </c>
      <c r="O145" s="5">
        <f t="shared" si="9"/>
        <v>1.35</v>
      </c>
    </row>
    <row r="146" spans="1:15" x14ac:dyDescent="0.55000000000000004">
      <c r="A146" t="s">
        <v>560</v>
      </c>
      <c r="B146" t="s">
        <v>561</v>
      </c>
      <c r="C146" t="s">
        <v>51</v>
      </c>
      <c r="D146" t="s">
        <v>562</v>
      </c>
      <c r="E146" s="1">
        <v>1022.4</v>
      </c>
      <c r="F146" s="1">
        <v>15</v>
      </c>
      <c r="G146" s="5">
        <f t="shared" si="8"/>
        <v>8.25</v>
      </c>
      <c r="I146" t="s">
        <v>560</v>
      </c>
      <c r="J146" t="s">
        <v>561</v>
      </c>
      <c r="K146" t="s">
        <v>51</v>
      </c>
      <c r="L146" t="s">
        <v>562</v>
      </c>
      <c r="M146" s="1">
        <v>1022.4</v>
      </c>
      <c r="N146" s="1">
        <v>15</v>
      </c>
      <c r="O146" s="5">
        <f t="shared" si="9"/>
        <v>6.75</v>
      </c>
    </row>
    <row r="147" spans="1:15" x14ac:dyDescent="0.55000000000000004">
      <c r="A147" t="s">
        <v>283</v>
      </c>
      <c r="B147" t="s">
        <v>284</v>
      </c>
      <c r="C147" t="s">
        <v>285</v>
      </c>
      <c r="D147" t="s">
        <v>286</v>
      </c>
      <c r="E147" s="1">
        <v>20649.36</v>
      </c>
      <c r="F147" s="1">
        <v>7096</v>
      </c>
      <c r="G147" s="5">
        <f t="shared" si="8"/>
        <v>3902.8</v>
      </c>
      <c r="I147" t="s">
        <v>283</v>
      </c>
      <c r="J147" t="s">
        <v>284</v>
      </c>
      <c r="K147" t="s">
        <v>285</v>
      </c>
      <c r="L147" t="s">
        <v>286</v>
      </c>
      <c r="M147" s="1">
        <v>20649.36</v>
      </c>
      <c r="N147" s="1">
        <v>7096</v>
      </c>
      <c r="O147" s="5">
        <f t="shared" si="9"/>
        <v>3193.2000000000003</v>
      </c>
    </row>
    <row r="148" spans="1:15" x14ac:dyDescent="0.55000000000000004">
      <c r="A148" t="s">
        <v>287</v>
      </c>
      <c r="B148" t="s">
        <v>288</v>
      </c>
      <c r="C148" t="s">
        <v>13</v>
      </c>
      <c r="D148" t="s">
        <v>289</v>
      </c>
      <c r="E148" s="1">
        <v>3395.6400000000003</v>
      </c>
      <c r="F148" s="1">
        <v>848</v>
      </c>
      <c r="G148" s="5">
        <f t="shared" si="8"/>
        <v>466.40000000000003</v>
      </c>
      <c r="I148" t="s">
        <v>287</v>
      </c>
      <c r="J148" t="s">
        <v>288</v>
      </c>
      <c r="K148" t="s">
        <v>13</v>
      </c>
      <c r="L148" t="s">
        <v>289</v>
      </c>
      <c r="M148" s="1">
        <v>3395.6400000000003</v>
      </c>
      <c r="N148" s="1">
        <v>848</v>
      </c>
      <c r="O148" s="5">
        <f t="shared" si="9"/>
        <v>381.6</v>
      </c>
    </row>
    <row r="149" spans="1:15" x14ac:dyDescent="0.55000000000000004">
      <c r="A149" t="s">
        <v>11</v>
      </c>
      <c r="B149" t="s">
        <v>12</v>
      </c>
      <c r="C149" t="s">
        <v>13</v>
      </c>
      <c r="D149" t="s">
        <v>14</v>
      </c>
      <c r="E149" s="1">
        <v>2128.52</v>
      </c>
      <c r="F149" s="1">
        <v>532</v>
      </c>
      <c r="G149" s="5">
        <f t="shared" si="8"/>
        <v>292.60000000000002</v>
      </c>
      <c r="I149" t="s">
        <v>11</v>
      </c>
      <c r="J149" t="s">
        <v>12</v>
      </c>
      <c r="K149" t="s">
        <v>13</v>
      </c>
      <c r="L149" t="s">
        <v>14</v>
      </c>
      <c r="M149" s="1">
        <v>2128.52</v>
      </c>
      <c r="N149" s="1">
        <v>532</v>
      </c>
      <c r="O149" s="5">
        <f t="shared" si="9"/>
        <v>239.4</v>
      </c>
    </row>
    <row r="150" spans="1:15" x14ac:dyDescent="0.55000000000000004">
      <c r="A150" t="s">
        <v>293</v>
      </c>
      <c r="B150" t="s">
        <v>294</v>
      </c>
      <c r="C150" t="s">
        <v>295</v>
      </c>
      <c r="D150" t="s">
        <v>296</v>
      </c>
      <c r="E150" s="1">
        <v>98.28</v>
      </c>
      <c r="F150" s="1">
        <v>12</v>
      </c>
      <c r="G150" s="5">
        <f t="shared" si="8"/>
        <v>6.6000000000000005</v>
      </c>
      <c r="I150" t="s">
        <v>293</v>
      </c>
      <c r="J150" t="s">
        <v>294</v>
      </c>
      <c r="K150" t="s">
        <v>295</v>
      </c>
      <c r="L150" t="s">
        <v>296</v>
      </c>
      <c r="M150" s="1">
        <v>98.28</v>
      </c>
      <c r="N150" s="1">
        <v>12</v>
      </c>
      <c r="O150" s="5">
        <f t="shared" si="9"/>
        <v>5.4</v>
      </c>
    </row>
    <row r="151" spans="1:15" x14ac:dyDescent="0.55000000000000004">
      <c r="A151" t="s">
        <v>297</v>
      </c>
      <c r="B151" t="s">
        <v>298</v>
      </c>
      <c r="C151" t="s">
        <v>295</v>
      </c>
      <c r="D151" t="s">
        <v>299</v>
      </c>
      <c r="E151" s="1">
        <v>21.92</v>
      </c>
      <c r="F151" s="1">
        <v>16</v>
      </c>
      <c r="G151" s="5">
        <f t="shared" si="8"/>
        <v>8.8000000000000007</v>
      </c>
      <c r="I151" t="s">
        <v>297</v>
      </c>
      <c r="J151" t="s">
        <v>298</v>
      </c>
      <c r="K151" t="s">
        <v>295</v>
      </c>
      <c r="L151" t="s">
        <v>299</v>
      </c>
      <c r="M151" s="1">
        <v>21.92</v>
      </c>
      <c r="N151" s="1">
        <v>16</v>
      </c>
      <c r="O151" s="5">
        <f t="shared" si="9"/>
        <v>7.2</v>
      </c>
    </row>
    <row r="152" spans="1:15" x14ac:dyDescent="0.55000000000000004">
      <c r="A152" t="s">
        <v>300</v>
      </c>
      <c r="B152" t="s">
        <v>301</v>
      </c>
      <c r="C152" t="s">
        <v>295</v>
      </c>
      <c r="D152" t="s">
        <v>302</v>
      </c>
      <c r="E152" s="1">
        <v>1167.5400000000002</v>
      </c>
      <c r="F152" s="1">
        <v>366</v>
      </c>
      <c r="G152" s="5">
        <f t="shared" si="8"/>
        <v>201.3</v>
      </c>
      <c r="I152" t="s">
        <v>300</v>
      </c>
      <c r="J152" t="s">
        <v>301</v>
      </c>
      <c r="K152" t="s">
        <v>295</v>
      </c>
      <c r="L152" t="s">
        <v>302</v>
      </c>
      <c r="M152" s="1">
        <v>1167.5400000000002</v>
      </c>
      <c r="N152" s="1">
        <v>366</v>
      </c>
      <c r="O152" s="5">
        <f t="shared" si="9"/>
        <v>164.70000000000002</v>
      </c>
    </row>
    <row r="153" spans="1:15" x14ac:dyDescent="0.55000000000000004">
      <c r="A153" t="s">
        <v>189</v>
      </c>
      <c r="B153" t="s">
        <v>190</v>
      </c>
      <c r="C153" t="s">
        <v>191</v>
      </c>
      <c r="D153" t="s">
        <v>192</v>
      </c>
      <c r="E153" s="1">
        <v>156.19</v>
      </c>
      <c r="F153" s="1">
        <v>1</v>
      </c>
      <c r="G153" s="5">
        <f t="shared" si="8"/>
        <v>0.55000000000000004</v>
      </c>
      <c r="I153" t="s">
        <v>189</v>
      </c>
      <c r="J153" t="s">
        <v>190</v>
      </c>
      <c r="K153" t="s">
        <v>191</v>
      </c>
      <c r="L153" t="s">
        <v>192</v>
      </c>
      <c r="M153" s="1">
        <v>156.19</v>
      </c>
      <c r="N153" s="1">
        <v>1</v>
      </c>
      <c r="O153" s="5">
        <f t="shared" si="9"/>
        <v>0.45</v>
      </c>
    </row>
    <row r="154" spans="1:15" x14ac:dyDescent="0.55000000000000004">
      <c r="A154" t="s">
        <v>370</v>
      </c>
      <c r="B154" t="s">
        <v>371</v>
      </c>
      <c r="C154" t="s">
        <v>25</v>
      </c>
      <c r="D154" t="s">
        <v>372</v>
      </c>
      <c r="E154" s="1">
        <v>13.5</v>
      </c>
      <c r="F154" s="1">
        <v>3</v>
      </c>
      <c r="G154" s="5">
        <f t="shared" si="8"/>
        <v>1.6500000000000001</v>
      </c>
      <c r="I154" t="s">
        <v>370</v>
      </c>
      <c r="J154" t="s">
        <v>371</v>
      </c>
      <c r="K154" t="s">
        <v>25</v>
      </c>
      <c r="L154" t="s">
        <v>372</v>
      </c>
      <c r="M154" s="1">
        <v>13.5</v>
      </c>
      <c r="N154" s="1">
        <v>3</v>
      </c>
      <c r="O154" s="5">
        <f t="shared" si="9"/>
        <v>1.35</v>
      </c>
    </row>
    <row r="155" spans="1:15" x14ac:dyDescent="0.55000000000000004">
      <c r="A155" t="s">
        <v>373</v>
      </c>
      <c r="B155" t="s">
        <v>374</v>
      </c>
      <c r="C155" t="s">
        <v>25</v>
      </c>
      <c r="D155" t="s">
        <v>375</v>
      </c>
      <c r="E155" s="1">
        <v>31.5</v>
      </c>
      <c r="F155" s="1">
        <v>7</v>
      </c>
      <c r="G155" s="5">
        <f t="shared" si="8"/>
        <v>3.8500000000000005</v>
      </c>
      <c r="I155" t="s">
        <v>373</v>
      </c>
      <c r="J155" t="s">
        <v>374</v>
      </c>
      <c r="K155" t="s">
        <v>25</v>
      </c>
      <c r="L155" t="s">
        <v>375</v>
      </c>
      <c r="M155" s="1">
        <v>31.5</v>
      </c>
      <c r="N155" s="1">
        <v>7</v>
      </c>
      <c r="O155" s="5">
        <f t="shared" si="9"/>
        <v>3.15</v>
      </c>
    </row>
    <row r="156" spans="1:15" x14ac:dyDescent="0.55000000000000004">
      <c r="A156" t="s">
        <v>160</v>
      </c>
      <c r="B156" t="s">
        <v>161</v>
      </c>
      <c r="C156" t="s">
        <v>162</v>
      </c>
      <c r="D156" t="s">
        <v>163</v>
      </c>
      <c r="E156" s="1">
        <v>936</v>
      </c>
      <c r="F156" s="1">
        <v>26</v>
      </c>
      <c r="G156" s="5">
        <f t="shared" si="8"/>
        <v>14.3</v>
      </c>
      <c r="I156" t="s">
        <v>160</v>
      </c>
      <c r="J156" t="s">
        <v>161</v>
      </c>
      <c r="K156" t="s">
        <v>162</v>
      </c>
      <c r="L156" t="s">
        <v>163</v>
      </c>
      <c r="M156" s="1">
        <v>936</v>
      </c>
      <c r="N156" s="1">
        <v>26</v>
      </c>
      <c r="O156" s="5">
        <f t="shared" si="9"/>
        <v>11.700000000000001</v>
      </c>
    </row>
    <row r="157" spans="1:15" x14ac:dyDescent="0.55000000000000004">
      <c r="A157" t="s">
        <v>303</v>
      </c>
      <c r="B157" t="s">
        <v>304</v>
      </c>
      <c r="C157" t="s">
        <v>162</v>
      </c>
      <c r="D157" t="s">
        <v>305</v>
      </c>
      <c r="E157" s="1">
        <v>914.5</v>
      </c>
      <c r="F157" s="1">
        <v>59</v>
      </c>
      <c r="G157" s="5">
        <f t="shared" si="8"/>
        <v>32.450000000000003</v>
      </c>
      <c r="I157" t="s">
        <v>303</v>
      </c>
      <c r="J157" t="s">
        <v>304</v>
      </c>
      <c r="K157" t="s">
        <v>162</v>
      </c>
      <c r="L157" t="s">
        <v>305</v>
      </c>
      <c r="M157" s="1">
        <v>914.5</v>
      </c>
      <c r="N157" s="1">
        <v>59</v>
      </c>
      <c r="O157" s="5">
        <f t="shared" si="9"/>
        <v>26.55</v>
      </c>
    </row>
    <row r="158" spans="1:15" x14ac:dyDescent="0.55000000000000004">
      <c r="A158" t="s">
        <v>213</v>
      </c>
      <c r="B158" t="s">
        <v>214</v>
      </c>
      <c r="C158" t="s">
        <v>51</v>
      </c>
      <c r="D158" t="s">
        <v>215</v>
      </c>
      <c r="E158" s="1">
        <v>293.39999999999998</v>
      </c>
      <c r="F158" s="1">
        <v>3</v>
      </c>
      <c r="G158" s="5">
        <f t="shared" si="8"/>
        <v>1.6500000000000001</v>
      </c>
      <c r="I158" t="s">
        <v>213</v>
      </c>
      <c r="J158" t="s">
        <v>214</v>
      </c>
      <c r="K158" t="s">
        <v>51</v>
      </c>
      <c r="L158" t="s">
        <v>215</v>
      </c>
      <c r="M158" s="1">
        <v>293.39999999999998</v>
      </c>
      <c r="N158" s="1">
        <v>3</v>
      </c>
      <c r="O158" s="5">
        <f t="shared" si="9"/>
        <v>1.35</v>
      </c>
    </row>
    <row r="159" spans="1:15" x14ac:dyDescent="0.55000000000000004">
      <c r="A159" t="s">
        <v>207</v>
      </c>
      <c r="B159" t="s">
        <v>208</v>
      </c>
      <c r="C159" t="s">
        <v>51</v>
      </c>
      <c r="D159" t="s">
        <v>209</v>
      </c>
      <c r="E159" s="1">
        <v>1832.2199999999998</v>
      </c>
      <c r="F159" s="1">
        <v>54</v>
      </c>
      <c r="G159" s="5">
        <f t="shared" si="8"/>
        <v>29.700000000000003</v>
      </c>
      <c r="I159" t="s">
        <v>207</v>
      </c>
      <c r="J159" t="s">
        <v>208</v>
      </c>
      <c r="K159" t="s">
        <v>51</v>
      </c>
      <c r="L159" t="s">
        <v>209</v>
      </c>
      <c r="M159" s="1">
        <v>1832.2199999999998</v>
      </c>
      <c r="N159" s="1">
        <v>54</v>
      </c>
      <c r="O159" s="5">
        <f t="shared" si="9"/>
        <v>24.3</v>
      </c>
    </row>
    <row r="160" spans="1:15" x14ac:dyDescent="0.55000000000000004">
      <c r="A160" t="s">
        <v>210</v>
      </c>
      <c r="B160" t="s">
        <v>211</v>
      </c>
      <c r="C160" t="s">
        <v>51</v>
      </c>
      <c r="D160" t="s">
        <v>212</v>
      </c>
      <c r="E160" s="1">
        <v>7006.6</v>
      </c>
      <c r="F160" s="1">
        <v>106</v>
      </c>
      <c r="G160" s="5">
        <f t="shared" si="8"/>
        <v>58.300000000000004</v>
      </c>
      <c r="I160" t="s">
        <v>210</v>
      </c>
      <c r="J160" t="s">
        <v>211</v>
      </c>
      <c r="K160" t="s">
        <v>51</v>
      </c>
      <c r="L160" t="s">
        <v>212</v>
      </c>
      <c r="M160" s="1">
        <v>7006.6</v>
      </c>
      <c r="N160" s="1">
        <v>106</v>
      </c>
      <c r="O160" s="5">
        <f t="shared" si="9"/>
        <v>47.7</v>
      </c>
    </row>
    <row r="161" spans="1:15" x14ac:dyDescent="0.55000000000000004">
      <c r="A161" t="s">
        <v>420</v>
      </c>
      <c r="B161" t="s">
        <v>421</v>
      </c>
      <c r="C161" t="s">
        <v>51</v>
      </c>
      <c r="D161" t="s">
        <v>422</v>
      </c>
      <c r="E161" s="1">
        <v>717.6</v>
      </c>
      <c r="F161" s="1">
        <v>20</v>
      </c>
      <c r="G161" s="5">
        <f t="shared" si="8"/>
        <v>11</v>
      </c>
      <c r="I161" t="s">
        <v>420</v>
      </c>
      <c r="J161" t="s">
        <v>421</v>
      </c>
      <c r="K161" t="s">
        <v>51</v>
      </c>
      <c r="L161" t="s">
        <v>422</v>
      </c>
      <c r="M161" s="1">
        <v>717.6</v>
      </c>
      <c r="N161" s="1">
        <v>20</v>
      </c>
      <c r="O161" s="5">
        <f t="shared" si="9"/>
        <v>9</v>
      </c>
    </row>
    <row r="162" spans="1:15" x14ac:dyDescent="0.55000000000000004">
      <c r="A162" t="s">
        <v>522</v>
      </c>
      <c r="B162" t="s">
        <v>523</v>
      </c>
      <c r="C162" t="s">
        <v>51</v>
      </c>
      <c r="D162" t="s">
        <v>524</v>
      </c>
      <c r="E162" s="1">
        <v>1700.1</v>
      </c>
      <c r="F162" s="1">
        <v>30</v>
      </c>
      <c r="G162" s="5">
        <f t="shared" si="8"/>
        <v>16.5</v>
      </c>
      <c r="I162" t="s">
        <v>522</v>
      </c>
      <c r="J162" t="s">
        <v>523</v>
      </c>
      <c r="K162" t="s">
        <v>51</v>
      </c>
      <c r="L162" t="s">
        <v>524</v>
      </c>
      <c r="M162" s="1">
        <v>1700.1</v>
      </c>
      <c r="N162" s="1">
        <v>30</v>
      </c>
      <c r="O162" s="5">
        <f t="shared" si="9"/>
        <v>13.5</v>
      </c>
    </row>
    <row r="163" spans="1:15" x14ac:dyDescent="0.55000000000000004">
      <c r="A163" t="s">
        <v>525</v>
      </c>
      <c r="B163" t="s">
        <v>526</v>
      </c>
      <c r="C163" t="s">
        <v>51</v>
      </c>
      <c r="D163" t="s">
        <v>527</v>
      </c>
      <c r="E163" s="1">
        <v>7595.36</v>
      </c>
      <c r="F163" s="1">
        <v>74</v>
      </c>
      <c r="G163" s="5">
        <f t="shared" si="8"/>
        <v>40.700000000000003</v>
      </c>
      <c r="I163" t="s">
        <v>525</v>
      </c>
      <c r="J163" t="s">
        <v>526</v>
      </c>
      <c r="K163" t="s">
        <v>51</v>
      </c>
      <c r="L163" t="s">
        <v>527</v>
      </c>
      <c r="M163" s="1">
        <v>7595.36</v>
      </c>
      <c r="N163" s="1">
        <v>74</v>
      </c>
      <c r="O163" s="5">
        <f t="shared" si="9"/>
        <v>33.300000000000004</v>
      </c>
    </row>
    <row r="164" spans="1:15" x14ac:dyDescent="0.55000000000000004">
      <c r="A164" t="s">
        <v>49</v>
      </c>
      <c r="B164" t="s">
        <v>50</v>
      </c>
      <c r="C164" t="s">
        <v>51</v>
      </c>
      <c r="D164" t="s">
        <v>52</v>
      </c>
      <c r="E164" s="1">
        <v>2050.2999999999997</v>
      </c>
      <c r="F164" s="1">
        <v>70</v>
      </c>
      <c r="G164" s="5">
        <f t="shared" ref="G164:G195" si="10">F164*0.55</f>
        <v>38.5</v>
      </c>
      <c r="I164" t="s">
        <v>49</v>
      </c>
      <c r="J164" t="s">
        <v>50</v>
      </c>
      <c r="K164" t="s">
        <v>51</v>
      </c>
      <c r="L164" t="s">
        <v>52</v>
      </c>
      <c r="M164" s="1">
        <v>2050.2999999999997</v>
      </c>
      <c r="N164" s="1">
        <v>70</v>
      </c>
      <c r="O164" s="5">
        <f t="shared" ref="O164:O195" si="11">N164*0.45</f>
        <v>31.5</v>
      </c>
    </row>
    <row r="165" spans="1:15" x14ac:dyDescent="0.55000000000000004">
      <c r="A165" t="s">
        <v>53</v>
      </c>
      <c r="B165" t="s">
        <v>54</v>
      </c>
      <c r="C165" t="s">
        <v>51</v>
      </c>
      <c r="D165" t="s">
        <v>55</v>
      </c>
      <c r="E165" s="1">
        <v>649.02</v>
      </c>
      <c r="F165" s="1">
        <v>29</v>
      </c>
      <c r="G165" s="5">
        <f t="shared" si="10"/>
        <v>15.950000000000001</v>
      </c>
      <c r="I165" t="s">
        <v>53</v>
      </c>
      <c r="J165" t="s">
        <v>54</v>
      </c>
      <c r="K165" t="s">
        <v>51</v>
      </c>
      <c r="L165" t="s">
        <v>55</v>
      </c>
      <c r="M165" s="1">
        <v>649.02</v>
      </c>
      <c r="N165" s="1">
        <v>29</v>
      </c>
      <c r="O165" s="5">
        <f t="shared" si="11"/>
        <v>13.05</v>
      </c>
    </row>
    <row r="166" spans="1:15" x14ac:dyDescent="0.55000000000000004">
      <c r="A166" t="s">
        <v>220</v>
      </c>
      <c r="B166" t="s">
        <v>221</v>
      </c>
      <c r="C166" t="s">
        <v>51</v>
      </c>
      <c r="D166" t="s">
        <v>222</v>
      </c>
      <c r="E166" s="1">
        <v>5109</v>
      </c>
      <c r="F166" s="1">
        <v>130</v>
      </c>
      <c r="G166" s="5">
        <f t="shared" si="10"/>
        <v>71.5</v>
      </c>
      <c r="I166" t="s">
        <v>220</v>
      </c>
      <c r="J166" t="s">
        <v>221</v>
      </c>
      <c r="K166" t="s">
        <v>51</v>
      </c>
      <c r="L166" t="s">
        <v>222</v>
      </c>
      <c r="M166" s="1">
        <v>5109</v>
      </c>
      <c r="N166" s="1">
        <v>130</v>
      </c>
      <c r="O166" s="5">
        <f t="shared" si="11"/>
        <v>58.5</v>
      </c>
    </row>
    <row r="167" spans="1:15" x14ac:dyDescent="0.55000000000000004">
      <c r="A167" t="s">
        <v>474</v>
      </c>
      <c r="B167" t="s">
        <v>475</v>
      </c>
      <c r="C167" t="s">
        <v>476</v>
      </c>
      <c r="D167" t="s">
        <v>477</v>
      </c>
      <c r="E167" s="1">
        <v>189.19</v>
      </c>
      <c r="F167" s="1">
        <v>7</v>
      </c>
      <c r="G167" s="5">
        <f t="shared" si="10"/>
        <v>3.8500000000000005</v>
      </c>
      <c r="I167" t="s">
        <v>474</v>
      </c>
      <c r="J167" t="s">
        <v>475</v>
      </c>
      <c r="K167" t="s">
        <v>476</v>
      </c>
      <c r="L167" t="s">
        <v>477</v>
      </c>
      <c r="M167" s="1">
        <v>189.19</v>
      </c>
      <c r="N167" s="1">
        <v>7</v>
      </c>
      <c r="O167" s="5">
        <f t="shared" si="11"/>
        <v>3.15</v>
      </c>
    </row>
    <row r="168" spans="1:15" x14ac:dyDescent="0.55000000000000004">
      <c r="A168" t="s">
        <v>309</v>
      </c>
      <c r="B168" t="s">
        <v>310</v>
      </c>
      <c r="C168" t="s">
        <v>311</v>
      </c>
      <c r="D168" t="s">
        <v>312</v>
      </c>
      <c r="E168" s="1">
        <v>1068</v>
      </c>
      <c r="F168" s="1">
        <v>178</v>
      </c>
      <c r="G168" s="5">
        <f t="shared" si="10"/>
        <v>97.9</v>
      </c>
      <c r="I168" t="s">
        <v>309</v>
      </c>
      <c r="J168" t="s">
        <v>310</v>
      </c>
      <c r="K168" t="s">
        <v>311</v>
      </c>
      <c r="L168" t="s">
        <v>312</v>
      </c>
      <c r="M168" s="1">
        <v>1068</v>
      </c>
      <c r="N168" s="1">
        <v>178</v>
      </c>
      <c r="O168" s="5">
        <f t="shared" si="11"/>
        <v>80.100000000000009</v>
      </c>
    </row>
    <row r="169" spans="1:15" x14ac:dyDescent="0.55000000000000004">
      <c r="A169" t="s">
        <v>120</v>
      </c>
      <c r="B169" t="s">
        <v>121</v>
      </c>
      <c r="C169" t="s">
        <v>62</v>
      </c>
      <c r="D169" t="s">
        <v>122</v>
      </c>
      <c r="E169" s="1">
        <v>2768.61</v>
      </c>
      <c r="F169" s="1">
        <v>1160</v>
      </c>
      <c r="G169" s="5">
        <f t="shared" si="10"/>
        <v>638</v>
      </c>
      <c r="I169" t="s">
        <v>120</v>
      </c>
      <c r="J169" t="s">
        <v>121</v>
      </c>
      <c r="K169" t="s">
        <v>62</v>
      </c>
      <c r="L169" t="s">
        <v>122</v>
      </c>
      <c r="M169" s="1">
        <v>2768.61</v>
      </c>
      <c r="N169" s="1">
        <v>1160</v>
      </c>
      <c r="O169" s="5">
        <f t="shared" si="11"/>
        <v>522</v>
      </c>
    </row>
    <row r="170" spans="1:15" x14ac:dyDescent="0.55000000000000004">
      <c r="A170" t="s">
        <v>306</v>
      </c>
      <c r="B170" t="s">
        <v>307</v>
      </c>
      <c r="C170" t="s">
        <v>62</v>
      </c>
      <c r="D170" t="s">
        <v>308</v>
      </c>
      <c r="E170" s="1">
        <v>561.75</v>
      </c>
      <c r="F170" s="1">
        <v>249</v>
      </c>
      <c r="G170" s="5">
        <f t="shared" si="10"/>
        <v>136.95000000000002</v>
      </c>
      <c r="I170" t="s">
        <v>306</v>
      </c>
      <c r="J170" t="s">
        <v>307</v>
      </c>
      <c r="K170" t="s">
        <v>62</v>
      </c>
      <c r="L170" t="s">
        <v>308</v>
      </c>
      <c r="M170" s="1">
        <v>561.75</v>
      </c>
      <c r="N170" s="1">
        <v>249</v>
      </c>
      <c r="O170" s="5">
        <f t="shared" si="11"/>
        <v>112.05</v>
      </c>
    </row>
    <row r="171" spans="1:15" x14ac:dyDescent="0.55000000000000004">
      <c r="A171" t="s">
        <v>317</v>
      </c>
      <c r="B171" t="s">
        <v>318</v>
      </c>
      <c r="C171" t="s">
        <v>319</v>
      </c>
      <c r="D171" t="s">
        <v>320</v>
      </c>
      <c r="E171" s="1">
        <v>1386</v>
      </c>
      <c r="F171" s="1">
        <v>180</v>
      </c>
      <c r="G171" s="5">
        <f t="shared" si="10"/>
        <v>99.000000000000014</v>
      </c>
      <c r="I171" t="s">
        <v>317</v>
      </c>
      <c r="J171" t="s">
        <v>318</v>
      </c>
      <c r="K171" t="s">
        <v>319</v>
      </c>
      <c r="L171" t="s">
        <v>320</v>
      </c>
      <c r="M171" s="1">
        <v>1386</v>
      </c>
      <c r="N171" s="1">
        <v>180</v>
      </c>
      <c r="O171" s="5">
        <f t="shared" si="11"/>
        <v>81</v>
      </c>
    </row>
    <row r="172" spans="1:15" x14ac:dyDescent="0.55000000000000004">
      <c r="A172" t="s">
        <v>629</v>
      </c>
      <c r="B172" t="s">
        <v>630</v>
      </c>
      <c r="C172" t="s">
        <v>631</v>
      </c>
      <c r="D172" t="s">
        <v>632</v>
      </c>
      <c r="E172" s="1">
        <v>1377</v>
      </c>
      <c r="F172" s="1">
        <v>17</v>
      </c>
      <c r="G172" s="5">
        <f t="shared" si="10"/>
        <v>9.3500000000000014</v>
      </c>
      <c r="I172" t="s">
        <v>629</v>
      </c>
      <c r="J172" t="s">
        <v>630</v>
      </c>
      <c r="K172" t="s">
        <v>631</v>
      </c>
      <c r="L172" t="s">
        <v>632</v>
      </c>
      <c r="M172" s="1">
        <v>1377</v>
      </c>
      <c r="N172" s="1">
        <v>17</v>
      </c>
      <c r="O172" s="5">
        <f t="shared" si="11"/>
        <v>7.65</v>
      </c>
    </row>
    <row r="173" spans="1:15" x14ac:dyDescent="0.55000000000000004">
      <c r="A173" t="s">
        <v>582</v>
      </c>
      <c r="B173" t="s">
        <v>583</v>
      </c>
      <c r="C173" t="s">
        <v>574</v>
      </c>
      <c r="D173" t="s">
        <v>584</v>
      </c>
      <c r="E173" s="1">
        <v>5004.9000000000005</v>
      </c>
      <c r="F173" s="1">
        <v>201</v>
      </c>
      <c r="G173" s="5">
        <f t="shared" si="10"/>
        <v>110.55000000000001</v>
      </c>
      <c r="I173" t="s">
        <v>582</v>
      </c>
      <c r="J173" t="s">
        <v>583</v>
      </c>
      <c r="K173" t="s">
        <v>574</v>
      </c>
      <c r="L173" t="s">
        <v>584</v>
      </c>
      <c r="M173" s="1">
        <v>5004.9000000000005</v>
      </c>
      <c r="N173" s="1">
        <v>201</v>
      </c>
      <c r="O173" s="5">
        <f t="shared" si="11"/>
        <v>90.45</v>
      </c>
    </row>
    <row r="174" spans="1:15" x14ac:dyDescent="0.55000000000000004">
      <c r="A174" t="s">
        <v>579</v>
      </c>
      <c r="B174" t="s">
        <v>580</v>
      </c>
      <c r="C174" t="s">
        <v>574</v>
      </c>
      <c r="D174" t="s">
        <v>581</v>
      </c>
      <c r="E174" s="1">
        <v>5527.8</v>
      </c>
      <c r="F174" s="1">
        <v>222</v>
      </c>
      <c r="G174" s="5">
        <f t="shared" si="10"/>
        <v>122.10000000000001</v>
      </c>
      <c r="I174" t="s">
        <v>579</v>
      </c>
      <c r="J174" t="s">
        <v>580</v>
      </c>
      <c r="K174" t="s">
        <v>574</v>
      </c>
      <c r="L174" t="s">
        <v>581</v>
      </c>
      <c r="M174" s="1">
        <v>5527.8</v>
      </c>
      <c r="N174" s="1">
        <v>222</v>
      </c>
      <c r="O174" s="5">
        <f t="shared" si="11"/>
        <v>99.9</v>
      </c>
    </row>
    <row r="175" spans="1:15" x14ac:dyDescent="0.55000000000000004">
      <c r="A175" t="s">
        <v>576</v>
      </c>
      <c r="B175" t="s">
        <v>577</v>
      </c>
      <c r="C175" t="s">
        <v>574</v>
      </c>
      <c r="D175" t="s">
        <v>578</v>
      </c>
      <c r="E175" s="1">
        <v>2589.6000000000004</v>
      </c>
      <c r="F175" s="1">
        <v>104</v>
      </c>
      <c r="G175" s="5">
        <f t="shared" si="10"/>
        <v>57.2</v>
      </c>
      <c r="I175" t="s">
        <v>576</v>
      </c>
      <c r="J175" t="s">
        <v>577</v>
      </c>
      <c r="K175" t="s">
        <v>574</v>
      </c>
      <c r="L175" t="s">
        <v>578</v>
      </c>
      <c r="M175" s="1">
        <v>2589.6000000000004</v>
      </c>
      <c r="N175" s="1">
        <v>104</v>
      </c>
      <c r="O175" s="5">
        <f t="shared" si="11"/>
        <v>46.800000000000004</v>
      </c>
    </row>
    <row r="176" spans="1:15" x14ac:dyDescent="0.55000000000000004">
      <c r="A176" t="s">
        <v>572</v>
      </c>
      <c r="B176" t="s">
        <v>573</v>
      </c>
      <c r="C176" t="s">
        <v>574</v>
      </c>
      <c r="D176" t="s">
        <v>575</v>
      </c>
      <c r="E176" s="1">
        <v>3735</v>
      </c>
      <c r="F176" s="1">
        <v>150</v>
      </c>
      <c r="G176" s="5">
        <f t="shared" si="10"/>
        <v>82.5</v>
      </c>
      <c r="I176" t="s">
        <v>572</v>
      </c>
      <c r="J176" t="s">
        <v>573</v>
      </c>
      <c r="K176" t="s">
        <v>574</v>
      </c>
      <c r="L176" t="s">
        <v>575</v>
      </c>
      <c r="M176" s="1">
        <v>3735</v>
      </c>
      <c r="N176" s="1">
        <v>150</v>
      </c>
      <c r="O176" s="5">
        <f t="shared" si="11"/>
        <v>67.5</v>
      </c>
    </row>
    <row r="177" spans="1:15" x14ac:dyDescent="0.55000000000000004">
      <c r="A177" t="s">
        <v>327</v>
      </c>
      <c r="B177" t="s">
        <v>328</v>
      </c>
      <c r="C177" t="s">
        <v>329</v>
      </c>
      <c r="D177" t="s">
        <v>330</v>
      </c>
      <c r="E177" s="1">
        <v>2077.65</v>
      </c>
      <c r="F177" s="1">
        <v>513</v>
      </c>
      <c r="G177" s="5">
        <f t="shared" si="10"/>
        <v>282.15000000000003</v>
      </c>
      <c r="I177" t="s">
        <v>327</v>
      </c>
      <c r="J177" t="s">
        <v>328</v>
      </c>
      <c r="K177" t="s">
        <v>329</v>
      </c>
      <c r="L177" t="s">
        <v>330</v>
      </c>
      <c r="M177" s="1">
        <v>2077.65</v>
      </c>
      <c r="N177" s="1">
        <v>513</v>
      </c>
      <c r="O177" s="5">
        <f t="shared" si="11"/>
        <v>230.85</v>
      </c>
    </row>
    <row r="178" spans="1:15" x14ac:dyDescent="0.55000000000000004">
      <c r="A178" t="s">
        <v>569</v>
      </c>
      <c r="B178" t="s">
        <v>570</v>
      </c>
      <c r="C178" t="s">
        <v>104</v>
      </c>
      <c r="D178" t="s">
        <v>571</v>
      </c>
      <c r="E178" s="1">
        <v>5645.3399999999992</v>
      </c>
      <c r="F178" s="1">
        <v>158</v>
      </c>
      <c r="G178" s="5">
        <f t="shared" si="10"/>
        <v>86.9</v>
      </c>
      <c r="I178" t="s">
        <v>569</v>
      </c>
      <c r="J178" t="s">
        <v>570</v>
      </c>
      <c r="K178" t="s">
        <v>104</v>
      </c>
      <c r="L178" t="s">
        <v>571</v>
      </c>
      <c r="M178" s="1">
        <v>5645.3399999999992</v>
      </c>
      <c r="N178" s="1">
        <v>158</v>
      </c>
      <c r="O178" s="5">
        <f t="shared" si="11"/>
        <v>71.100000000000009</v>
      </c>
    </row>
    <row r="179" spans="1:15" x14ac:dyDescent="0.55000000000000004">
      <c r="A179" t="s">
        <v>403</v>
      </c>
      <c r="B179" t="s">
        <v>404</v>
      </c>
      <c r="C179" t="s">
        <v>405</v>
      </c>
      <c r="D179" t="s">
        <v>406</v>
      </c>
      <c r="E179" s="1">
        <v>7422.8</v>
      </c>
      <c r="F179" s="1">
        <v>241</v>
      </c>
      <c r="G179" s="5">
        <f t="shared" si="10"/>
        <v>132.55000000000001</v>
      </c>
      <c r="I179" t="s">
        <v>403</v>
      </c>
      <c r="J179" t="s">
        <v>404</v>
      </c>
      <c r="K179" t="s">
        <v>405</v>
      </c>
      <c r="L179" t="s">
        <v>406</v>
      </c>
      <c r="M179" s="1">
        <v>7422.8</v>
      </c>
      <c r="N179" s="1">
        <v>241</v>
      </c>
      <c r="O179" s="5">
        <f t="shared" si="11"/>
        <v>108.45</v>
      </c>
    </row>
    <row r="180" spans="1:15" x14ac:dyDescent="0.55000000000000004">
      <c r="A180" t="s">
        <v>495</v>
      </c>
      <c r="B180" t="s">
        <v>496</v>
      </c>
      <c r="C180" t="s">
        <v>497</v>
      </c>
      <c r="D180" t="s">
        <v>498</v>
      </c>
      <c r="E180" s="1">
        <v>5848.7300000000005</v>
      </c>
      <c r="F180" s="1">
        <v>95</v>
      </c>
      <c r="G180" s="5">
        <f t="shared" si="10"/>
        <v>52.250000000000007</v>
      </c>
      <c r="I180" t="s">
        <v>495</v>
      </c>
      <c r="J180" t="s">
        <v>496</v>
      </c>
      <c r="K180" t="s">
        <v>497</v>
      </c>
      <c r="L180" t="s">
        <v>498</v>
      </c>
      <c r="M180" s="1">
        <v>5848.7300000000005</v>
      </c>
      <c r="N180" s="1">
        <v>95</v>
      </c>
      <c r="O180" s="5">
        <f t="shared" si="11"/>
        <v>42.75</v>
      </c>
    </row>
    <row r="181" spans="1:15" x14ac:dyDescent="0.55000000000000004">
      <c r="A181" t="s">
        <v>499</v>
      </c>
      <c r="B181" t="s">
        <v>500</v>
      </c>
      <c r="C181" t="s">
        <v>497</v>
      </c>
      <c r="D181" t="s">
        <v>501</v>
      </c>
      <c r="E181" s="1">
        <v>9311.2200000000012</v>
      </c>
      <c r="F181" s="1">
        <v>128</v>
      </c>
      <c r="G181" s="5">
        <f t="shared" si="10"/>
        <v>70.400000000000006</v>
      </c>
      <c r="I181" t="s">
        <v>499</v>
      </c>
      <c r="J181" t="s">
        <v>500</v>
      </c>
      <c r="K181" t="s">
        <v>497</v>
      </c>
      <c r="L181" t="s">
        <v>501</v>
      </c>
      <c r="M181" s="1">
        <v>9311.2200000000012</v>
      </c>
      <c r="N181" s="1">
        <v>128</v>
      </c>
      <c r="O181" s="5">
        <f t="shared" si="11"/>
        <v>57.6</v>
      </c>
    </row>
    <row r="182" spans="1:15" x14ac:dyDescent="0.55000000000000004">
      <c r="A182" t="s">
        <v>549</v>
      </c>
      <c r="B182" t="s">
        <v>550</v>
      </c>
      <c r="C182" t="s">
        <v>551</v>
      </c>
      <c r="D182" t="s">
        <v>552</v>
      </c>
      <c r="E182" s="1">
        <v>8688.9</v>
      </c>
      <c r="F182" s="1">
        <v>245</v>
      </c>
      <c r="G182" s="5">
        <f t="shared" si="10"/>
        <v>134.75</v>
      </c>
      <c r="I182" t="s">
        <v>549</v>
      </c>
      <c r="J182" t="s">
        <v>550</v>
      </c>
      <c r="K182" t="s">
        <v>551</v>
      </c>
      <c r="L182" t="s">
        <v>552</v>
      </c>
      <c r="M182" s="1">
        <v>8688.9</v>
      </c>
      <c r="N182" s="1">
        <v>245</v>
      </c>
      <c r="O182" s="5">
        <f t="shared" si="11"/>
        <v>110.25</v>
      </c>
    </row>
    <row r="183" spans="1:15" x14ac:dyDescent="0.55000000000000004">
      <c r="A183" t="s">
        <v>553</v>
      </c>
      <c r="B183" t="s">
        <v>554</v>
      </c>
      <c r="C183" t="s">
        <v>551</v>
      </c>
      <c r="D183" t="s">
        <v>555</v>
      </c>
      <c r="E183" s="1">
        <v>36884.03</v>
      </c>
      <c r="F183" s="1">
        <v>1040</v>
      </c>
      <c r="G183" s="5">
        <f t="shared" si="10"/>
        <v>572</v>
      </c>
      <c r="I183" t="s">
        <v>553</v>
      </c>
      <c r="J183" t="s">
        <v>554</v>
      </c>
      <c r="K183" t="s">
        <v>551</v>
      </c>
      <c r="L183" t="s">
        <v>555</v>
      </c>
      <c r="M183" s="1">
        <v>36884.03</v>
      </c>
      <c r="N183" s="1">
        <v>1040</v>
      </c>
      <c r="O183" s="5">
        <f t="shared" si="11"/>
        <v>468</v>
      </c>
    </row>
    <row r="184" spans="1:15" x14ac:dyDescent="0.55000000000000004">
      <c r="A184" t="s">
        <v>174</v>
      </c>
      <c r="B184" t="s">
        <v>175</v>
      </c>
      <c r="C184" t="s">
        <v>43</v>
      </c>
      <c r="D184" t="s">
        <v>176</v>
      </c>
      <c r="E184" s="1">
        <v>3788.5571</v>
      </c>
      <c r="F184" s="1">
        <v>1095</v>
      </c>
      <c r="G184" s="5">
        <f t="shared" si="10"/>
        <v>602.25</v>
      </c>
      <c r="I184" t="s">
        <v>174</v>
      </c>
      <c r="J184" t="s">
        <v>175</v>
      </c>
      <c r="K184" t="s">
        <v>43</v>
      </c>
      <c r="L184" t="s">
        <v>176</v>
      </c>
      <c r="M184" s="1">
        <v>3788.5571</v>
      </c>
      <c r="N184" s="1">
        <v>1095</v>
      </c>
      <c r="O184" s="5">
        <f t="shared" si="11"/>
        <v>492.75</v>
      </c>
    </row>
    <row r="185" spans="1:15" x14ac:dyDescent="0.55000000000000004">
      <c r="A185" t="s">
        <v>177</v>
      </c>
      <c r="B185" t="s">
        <v>178</v>
      </c>
      <c r="C185" t="s">
        <v>43</v>
      </c>
      <c r="D185" t="s">
        <v>179</v>
      </c>
      <c r="E185" s="1">
        <v>596.57770000000005</v>
      </c>
      <c r="F185" s="1">
        <v>153</v>
      </c>
      <c r="G185" s="5">
        <f t="shared" si="10"/>
        <v>84.15</v>
      </c>
      <c r="I185" t="s">
        <v>177</v>
      </c>
      <c r="J185" t="s">
        <v>178</v>
      </c>
      <c r="K185" t="s">
        <v>43</v>
      </c>
      <c r="L185" t="s">
        <v>179</v>
      </c>
      <c r="M185" s="1">
        <v>596.57770000000005</v>
      </c>
      <c r="N185" s="1">
        <v>153</v>
      </c>
      <c r="O185" s="5">
        <f t="shared" si="11"/>
        <v>68.850000000000009</v>
      </c>
    </row>
    <row r="186" spans="1:15" x14ac:dyDescent="0.55000000000000004">
      <c r="A186" t="s">
        <v>290</v>
      </c>
      <c r="B186" t="s">
        <v>291</v>
      </c>
      <c r="C186" t="s">
        <v>100</v>
      </c>
      <c r="D186" t="s">
        <v>292</v>
      </c>
      <c r="E186" s="1">
        <v>2281.2599999999998</v>
      </c>
      <c r="F186" s="1">
        <v>197</v>
      </c>
      <c r="G186" s="5">
        <f t="shared" si="10"/>
        <v>108.35000000000001</v>
      </c>
      <c r="I186" t="s">
        <v>290</v>
      </c>
      <c r="J186" t="s">
        <v>291</v>
      </c>
      <c r="K186" t="s">
        <v>100</v>
      </c>
      <c r="L186" t="s">
        <v>292</v>
      </c>
      <c r="M186" s="1">
        <v>2281.2599999999998</v>
      </c>
      <c r="N186" s="1">
        <v>197</v>
      </c>
      <c r="O186" s="5">
        <f t="shared" si="11"/>
        <v>88.65</v>
      </c>
    </row>
    <row r="187" spans="1:15" x14ac:dyDescent="0.55000000000000004">
      <c r="A187" t="s">
        <v>426</v>
      </c>
      <c r="B187" t="s">
        <v>427</v>
      </c>
      <c r="C187" t="s">
        <v>100</v>
      </c>
      <c r="D187" t="s">
        <v>428</v>
      </c>
      <c r="E187" s="1">
        <v>565.06999999999994</v>
      </c>
      <c r="F187" s="1">
        <v>11</v>
      </c>
      <c r="G187" s="5">
        <f t="shared" si="10"/>
        <v>6.0500000000000007</v>
      </c>
      <c r="I187" t="s">
        <v>426</v>
      </c>
      <c r="J187" t="s">
        <v>427</v>
      </c>
      <c r="K187" t="s">
        <v>100</v>
      </c>
      <c r="L187" t="s">
        <v>428</v>
      </c>
      <c r="M187" s="1">
        <v>565.06999999999994</v>
      </c>
      <c r="N187" s="1">
        <v>11</v>
      </c>
      <c r="O187" s="5">
        <f t="shared" si="11"/>
        <v>4.95</v>
      </c>
    </row>
    <row r="188" spans="1:15" x14ac:dyDescent="0.55000000000000004">
      <c r="A188" t="s">
        <v>423</v>
      </c>
      <c r="B188" t="s">
        <v>424</v>
      </c>
      <c r="C188" t="s">
        <v>100</v>
      </c>
      <c r="D188" t="s">
        <v>425</v>
      </c>
      <c r="E188" s="1">
        <v>25.94</v>
      </c>
      <c r="F188" s="1">
        <v>1</v>
      </c>
      <c r="G188" s="5">
        <f t="shared" si="10"/>
        <v>0.55000000000000004</v>
      </c>
      <c r="I188" t="s">
        <v>423</v>
      </c>
      <c r="J188" t="s">
        <v>424</v>
      </c>
      <c r="K188" t="s">
        <v>100</v>
      </c>
      <c r="L188" t="s">
        <v>425</v>
      </c>
      <c r="M188" s="1">
        <v>25.94</v>
      </c>
      <c r="N188" s="1">
        <v>1</v>
      </c>
      <c r="O188" s="5">
        <f t="shared" si="11"/>
        <v>0.45</v>
      </c>
    </row>
    <row r="189" spans="1:15" x14ac:dyDescent="0.55000000000000004">
      <c r="A189" t="s">
        <v>98</v>
      </c>
      <c r="B189" t="s">
        <v>99</v>
      </c>
      <c r="C189" t="s">
        <v>100</v>
      </c>
      <c r="D189" t="s">
        <v>101</v>
      </c>
      <c r="E189" s="1">
        <v>301.08000000000004</v>
      </c>
      <c r="F189" s="1">
        <v>13</v>
      </c>
      <c r="G189" s="5">
        <f t="shared" si="10"/>
        <v>7.15</v>
      </c>
      <c r="I189" t="s">
        <v>98</v>
      </c>
      <c r="J189" t="s">
        <v>99</v>
      </c>
      <c r="K189" t="s">
        <v>100</v>
      </c>
      <c r="L189" t="s">
        <v>101</v>
      </c>
      <c r="M189" s="1">
        <v>301.08000000000004</v>
      </c>
      <c r="N189" s="1">
        <v>13</v>
      </c>
      <c r="O189" s="5">
        <f t="shared" si="11"/>
        <v>5.8500000000000005</v>
      </c>
    </row>
    <row r="190" spans="1:15" x14ac:dyDescent="0.55000000000000004">
      <c r="A190" t="s">
        <v>347</v>
      </c>
      <c r="B190" t="s">
        <v>348</v>
      </c>
      <c r="C190" t="s">
        <v>100</v>
      </c>
      <c r="D190" t="s">
        <v>349</v>
      </c>
      <c r="E190" s="1">
        <v>37.200000000000003</v>
      </c>
      <c r="F190" s="1">
        <v>3</v>
      </c>
      <c r="G190" s="5">
        <f t="shared" si="10"/>
        <v>1.6500000000000001</v>
      </c>
      <c r="I190" t="s">
        <v>347</v>
      </c>
      <c r="J190" t="s">
        <v>348</v>
      </c>
      <c r="K190" t="s">
        <v>100</v>
      </c>
      <c r="L190" t="s">
        <v>349</v>
      </c>
      <c r="M190" s="1">
        <v>37.200000000000003</v>
      </c>
      <c r="N190" s="1">
        <v>3</v>
      </c>
      <c r="O190" s="5">
        <f t="shared" si="11"/>
        <v>1.35</v>
      </c>
    </row>
    <row r="191" spans="1:15" x14ac:dyDescent="0.55000000000000004">
      <c r="A191" t="s">
        <v>313</v>
      </c>
      <c r="B191" t="s">
        <v>314</v>
      </c>
      <c r="C191" t="s">
        <v>315</v>
      </c>
      <c r="D191" t="s">
        <v>316</v>
      </c>
      <c r="E191" s="1">
        <v>22614</v>
      </c>
      <c r="F191" s="1">
        <v>282</v>
      </c>
      <c r="G191" s="5">
        <f t="shared" si="10"/>
        <v>155.10000000000002</v>
      </c>
      <c r="I191" t="s">
        <v>313</v>
      </c>
      <c r="J191" t="s">
        <v>314</v>
      </c>
      <c r="K191" t="s">
        <v>315</v>
      </c>
      <c r="L191" t="s">
        <v>316</v>
      </c>
      <c r="M191" s="1">
        <v>22614</v>
      </c>
      <c r="N191" s="1">
        <v>282</v>
      </c>
      <c r="O191" s="5">
        <f t="shared" si="11"/>
        <v>126.9</v>
      </c>
    </row>
    <row r="192" spans="1:15" x14ac:dyDescent="0.55000000000000004">
      <c r="A192" t="s">
        <v>464</v>
      </c>
      <c r="B192" t="s">
        <v>465</v>
      </c>
      <c r="C192" t="s">
        <v>466</v>
      </c>
      <c r="D192" t="s">
        <v>467</v>
      </c>
      <c r="E192" s="1">
        <v>66.540000000000006</v>
      </c>
      <c r="F192" s="1">
        <v>6</v>
      </c>
      <c r="G192" s="5">
        <f t="shared" si="10"/>
        <v>3.3000000000000003</v>
      </c>
      <c r="I192" t="s">
        <v>464</v>
      </c>
      <c r="J192" t="s">
        <v>465</v>
      </c>
      <c r="K192" t="s">
        <v>466</v>
      </c>
      <c r="L192" t="s">
        <v>467</v>
      </c>
      <c r="M192" s="1">
        <v>66.540000000000006</v>
      </c>
      <c r="N192" s="1">
        <v>6</v>
      </c>
      <c r="O192" s="5">
        <f t="shared" si="11"/>
        <v>2.7</v>
      </c>
    </row>
    <row r="193" spans="1:15" x14ac:dyDescent="0.55000000000000004">
      <c r="A193" t="s">
        <v>472</v>
      </c>
      <c r="B193" t="s">
        <v>465</v>
      </c>
      <c r="C193" t="s">
        <v>466</v>
      </c>
      <c r="D193" t="s">
        <v>473</v>
      </c>
      <c r="E193" s="1">
        <v>40</v>
      </c>
      <c r="F193" s="1">
        <v>4</v>
      </c>
      <c r="G193" s="5">
        <f t="shared" si="10"/>
        <v>2.2000000000000002</v>
      </c>
      <c r="I193" t="s">
        <v>472</v>
      </c>
      <c r="J193" t="s">
        <v>465</v>
      </c>
      <c r="K193" t="s">
        <v>466</v>
      </c>
      <c r="L193" t="s">
        <v>473</v>
      </c>
      <c r="M193" s="1">
        <v>40</v>
      </c>
      <c r="N193" s="1">
        <v>4</v>
      </c>
      <c r="O193" s="5">
        <f t="shared" si="11"/>
        <v>1.8</v>
      </c>
    </row>
    <row r="194" spans="1:15" x14ac:dyDescent="0.55000000000000004">
      <c r="A194" t="s">
        <v>444</v>
      </c>
      <c r="B194" t="s">
        <v>445</v>
      </c>
      <c r="C194" t="s">
        <v>446</v>
      </c>
      <c r="D194" t="s">
        <v>447</v>
      </c>
      <c r="E194" s="1">
        <v>4566.6499999999996</v>
      </c>
      <c r="F194" s="1">
        <v>19</v>
      </c>
      <c r="G194" s="5">
        <f t="shared" si="10"/>
        <v>10.450000000000001</v>
      </c>
      <c r="I194" t="s">
        <v>444</v>
      </c>
      <c r="J194" t="s">
        <v>445</v>
      </c>
      <c r="K194" t="s">
        <v>446</v>
      </c>
      <c r="L194" t="s">
        <v>447</v>
      </c>
      <c r="M194" s="1">
        <v>4566.6499999999996</v>
      </c>
      <c r="N194" s="1">
        <v>19</v>
      </c>
      <c r="O194" s="5">
        <f t="shared" si="11"/>
        <v>8.5500000000000007</v>
      </c>
    </row>
    <row r="195" spans="1:15" x14ac:dyDescent="0.55000000000000004">
      <c r="A195" t="s">
        <v>532</v>
      </c>
      <c r="B195" t="s">
        <v>533</v>
      </c>
      <c r="C195" t="s">
        <v>530</v>
      </c>
      <c r="D195" t="s">
        <v>534</v>
      </c>
      <c r="E195" s="1">
        <v>4149.7</v>
      </c>
      <c r="F195" s="1">
        <v>170</v>
      </c>
      <c r="G195" s="5">
        <f t="shared" si="10"/>
        <v>93.500000000000014</v>
      </c>
      <c r="I195" t="s">
        <v>532</v>
      </c>
      <c r="J195" t="s">
        <v>533</v>
      </c>
      <c r="K195" t="s">
        <v>530</v>
      </c>
      <c r="L195" t="s">
        <v>534</v>
      </c>
      <c r="M195" s="1">
        <v>4149.7</v>
      </c>
      <c r="N195" s="1">
        <v>170</v>
      </c>
      <c r="O195" s="5">
        <f t="shared" si="11"/>
        <v>76.5</v>
      </c>
    </row>
    <row r="196" spans="1:15" x14ac:dyDescent="0.55000000000000004">
      <c r="A196" t="s">
        <v>528</v>
      </c>
      <c r="B196" t="s">
        <v>529</v>
      </c>
      <c r="C196" t="s">
        <v>530</v>
      </c>
      <c r="D196" t="s">
        <v>531</v>
      </c>
      <c r="E196" s="1">
        <v>5321.3799999999992</v>
      </c>
      <c r="F196" s="1">
        <v>218</v>
      </c>
      <c r="G196" s="5">
        <f t="shared" ref="G196:G199" si="12">F196*0.55</f>
        <v>119.9</v>
      </c>
      <c r="I196" t="s">
        <v>528</v>
      </c>
      <c r="J196" t="s">
        <v>529</v>
      </c>
      <c r="K196" t="s">
        <v>530</v>
      </c>
      <c r="L196" t="s">
        <v>531</v>
      </c>
      <c r="M196" s="1">
        <v>5321.3799999999992</v>
      </c>
      <c r="N196" s="1">
        <v>218</v>
      </c>
      <c r="O196" s="5">
        <f t="shared" ref="O196:O199" si="13">N196*0.45</f>
        <v>98.100000000000009</v>
      </c>
    </row>
    <row r="197" spans="1:15" x14ac:dyDescent="0.55000000000000004">
      <c r="A197" t="s">
        <v>556</v>
      </c>
      <c r="B197" t="s">
        <v>557</v>
      </c>
      <c r="C197" t="s">
        <v>558</v>
      </c>
      <c r="D197" t="s">
        <v>559</v>
      </c>
      <c r="E197" s="1">
        <v>37736.92</v>
      </c>
      <c r="F197" s="1">
        <v>403</v>
      </c>
      <c r="G197" s="5">
        <f t="shared" si="12"/>
        <v>221.65</v>
      </c>
      <c r="I197" t="s">
        <v>556</v>
      </c>
      <c r="J197" t="s">
        <v>557</v>
      </c>
      <c r="K197" t="s">
        <v>558</v>
      </c>
      <c r="L197" t="s">
        <v>559</v>
      </c>
      <c r="M197" s="1">
        <v>37736.92</v>
      </c>
      <c r="N197" s="1">
        <v>403</v>
      </c>
      <c r="O197" s="5">
        <f t="shared" si="13"/>
        <v>181.35</v>
      </c>
    </row>
    <row r="198" spans="1:15" x14ac:dyDescent="0.55000000000000004">
      <c r="A198" t="s">
        <v>263</v>
      </c>
      <c r="B198" t="s">
        <v>264</v>
      </c>
      <c r="C198" t="s">
        <v>265</v>
      </c>
      <c r="D198" t="s">
        <v>266</v>
      </c>
      <c r="E198" s="1">
        <v>0</v>
      </c>
      <c r="F198" s="1">
        <v>6</v>
      </c>
      <c r="G198" s="5">
        <f t="shared" si="12"/>
        <v>3.3000000000000003</v>
      </c>
      <c r="I198" t="s">
        <v>263</v>
      </c>
      <c r="J198" t="s">
        <v>264</v>
      </c>
      <c r="K198" t="s">
        <v>265</v>
      </c>
      <c r="L198" t="s">
        <v>266</v>
      </c>
      <c r="M198" s="1">
        <v>0</v>
      </c>
      <c r="N198" s="1">
        <v>6</v>
      </c>
      <c r="O198" s="5">
        <f t="shared" si="13"/>
        <v>2.7</v>
      </c>
    </row>
    <row r="199" spans="1:15" x14ac:dyDescent="0.55000000000000004">
      <c r="E199" s="1">
        <f t="shared" ref="E199:F199" si="14">SUM(E4:E198)</f>
        <v>609085.86979999999</v>
      </c>
      <c r="F199" s="1">
        <f t="shared" si="14"/>
        <v>59047</v>
      </c>
      <c r="G199" s="5">
        <f t="shared" si="12"/>
        <v>32475.850000000002</v>
      </c>
      <c r="M199" s="1">
        <f t="shared" ref="M199:N199" si="15">SUM(M4:M198)</f>
        <v>609085.86979999999</v>
      </c>
      <c r="N199" s="1">
        <f t="shared" si="15"/>
        <v>59047</v>
      </c>
      <c r="O199" s="5">
        <f t="shared" si="13"/>
        <v>26571.15</v>
      </c>
    </row>
    <row r="201" spans="1:15" x14ac:dyDescent="0.55000000000000004">
      <c r="B201" s="6" t="s">
        <v>664</v>
      </c>
    </row>
  </sheetData>
  <sheetProtection algorithmName="SHA-512" hashValue="G5hFUtqbGSK9XgLy/R8kon7NZGRqCo4ruf0MwMyyB9g0ea6q9jkDE/q8KywGCSlZS/LIcO4zLhi5H1kKcnt98g==" saltValue="IzpTXg87fcX29tW/wRJvwg==" spinCount="100000" sheet="1" formatCells="0" formatColumns="0" formatRows="0" insertColumns="0" insertRows="0" insertHyperlinks="0" deleteColumns="0" deleteRows="0" sort="0" autoFilter="0" pivotTables="0"/>
  <sortState ref="A7:P260">
    <sortCondition ref="B7:B26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2021-01-04T18:07:18Z</dcterms:created>
  <dcterms:modified xsi:type="dcterms:W3CDTF">2021-02-01T17:17:42Z</dcterms:modified>
</cp:coreProperties>
</file>